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udiosEco\Sección de Análisis de Recaudación\Informes\Informe Mensual de Recaudación\2025\12. Diciembre\Recaudación\"/>
    </mc:Choice>
  </mc:AlternateContent>
  <xr:revisionPtr revIDLastSave="0" documentId="13_ncr:1_{374FCAE3-F866-4DA7-A998-A2C406EF0EEC}" xr6:coauthVersionLast="47" xr6:coauthVersionMax="47" xr10:uidLastSave="{00000000-0000-0000-0000-000000000000}"/>
  <bookViews>
    <workbookView xWindow="28680" yWindow="-120" windowWidth="29040" windowHeight="15840" activeTab="3" xr2:uid="{68BDE71C-A9AF-48AC-A3C8-2720949DA847}"/>
  </bookViews>
  <sheets>
    <sheet name="Crecimiento Mesual 2025 vs 2024" sheetId="10" r:id="rId1"/>
    <sheet name="Cumplimiento Mesual 2025" sheetId="12" r:id="rId2"/>
    <sheet name="Crecimiento Acumulado 25 vs 24" sheetId="11" r:id="rId3"/>
    <sheet name="Cumplimiento Acumulado 2025" sheetId="13" r:id="rId4"/>
    <sheet name="Recaudo Historico Mensual" sheetId="9" r:id="rId5"/>
  </sheets>
  <definedNames>
    <definedName name="_xlnm.Print_Area" localSheetId="2">'Crecimiento Acumulado 25 vs 24'!$A$1:$E$77</definedName>
    <definedName name="_xlnm.Print_Area" localSheetId="0">'Crecimiento Mesual 2025 vs 2024'!$A$1:$E$77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9" l="1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6" i="9"/>
</calcChain>
</file>

<file path=xl/sharedStrings.xml><?xml version="1.0" encoding="utf-8"?>
<sst xmlns="http://schemas.openxmlformats.org/spreadsheetml/2006/main" count="419" uniqueCount="104">
  <si>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</si>
  <si>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</si>
  <si>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</si>
  <si>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</si>
  <si>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</si>
  <si>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</si>
  <si>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</si>
  <si>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</si>
  <si>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</si>
  <si>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</si>
  <si>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</si>
  <si>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</si>
  <si>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</si>
  <si>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</si>
  <si>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</si>
  <si>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</si>
  <si>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</si>
  <si>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</si>
  <si>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</si>
  <si>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</si>
  <si>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</si>
  <si>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</si>
  <si>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</si>
  <si>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</si>
  <si>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</si>
  <si>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</si>
  <si>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</si>
  <si>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</si>
  <si>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</si>
  <si>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</si>
  <si>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</si>
  <si>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</si>
  <si>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</si>
  <si>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</si>
  <si>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</si>
  <si>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</si>
  <si>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</si>
  <si>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</si>
  <si>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</si>
  <si>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</si>
  <si>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</si>
  <si>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</si>
  <si>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</si>
  <si>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</si>
  <si>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</si>
  <si>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</si>
  <si>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</si>
  <si>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</si>
  <si>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</si>
  <si>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</si>
  <si>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</si>
  <si>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</si>
  <si>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</si>
  <si>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</si>
  <si>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</si>
  <si>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</si>
  <si>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</si>
  <si>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</si>
  <si>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</si>
  <si>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</si>
  <si>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</si>
  <si>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</si>
  <si>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</si>
  <si>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</si>
  <si>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</si>
  <si>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</si>
  <si>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</si>
  <si>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</si>
  <si>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</si>
  <si>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</si>
  <si>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</si>
  <si>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</si>
  <si>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</si>
  <si>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</si>
  <si>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</si>
  <si>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</si>
  <si>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</si>
  <si>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</si>
  <si>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</si>
  <si>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</si>
  <si>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</si>
  <si>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</si>
  <si>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</si>
  <si>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</si>
  <si>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</si>
  <si>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</si>
  <si>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</si>
  <si>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</si>
  <si>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*Cifras preliminares sujetas a rectificación. Cifras generadas según fecha de recaudación en Impuestos Internos.</t>
  </si>
  <si>
    <t>Marzo</t>
  </si>
  <si>
    <t>Abril</t>
  </si>
  <si>
    <t>Mayo</t>
  </si>
  <si>
    <t>Junio</t>
  </si>
  <si>
    <t>2025*</t>
  </si>
  <si>
    <t>Agosto</t>
  </si>
  <si>
    <t>Septiembre</t>
  </si>
  <si>
    <t>Julio</t>
  </si>
  <si>
    <t>Octubre</t>
  </si>
  <si>
    <t>Noviembre</t>
  </si>
  <si>
    <t>Diciembre 2025 vs 2024</t>
  </si>
  <si>
    <t>Diciembre 2025</t>
  </si>
  <si>
    <t>Enero-diciembre 2025 vs 2024</t>
  </si>
  <si>
    <t>Enero-diciembre 2025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</si>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</sst>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#,##0.0,,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5" fontId="5" fillId="0" borderId="3" xfId="5" applyNumberFormat="1" applyFont="1" applyBorder="1"/>
    <xf numFmtId="43" fontId="4" fillId="0" borderId="3" xfId="3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5" fontId="5" fillId="2" borderId="3" xfId="5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0" fontId="19" fillId="0" borderId="0" xfId="2" applyFont="1"/>
    <xf numFmtId="43" fontId="18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0" fillId="0" borderId="0" xfId="0" applyNumberFormat="1"/>
    <xf numFmtId="164" fontId="0" fillId="0" borderId="0" xfId="1" applyNumberFormat="1" applyFont="1"/>
    <xf numFmtId="43" fontId="21" fillId="0" borderId="0" xfId="0" applyNumberFormat="1" applyFont="1"/>
    <xf numFmtId="0" fontId="23" fillId="0" borderId="0" xfId="0" applyFont="1"/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Alignment="1">
      <alignment horizontal="left"/>
    </xf>
    <xf numFmtId="43" fontId="11" fillId="0" borderId="0" xfId="1" applyFont="1" applyAlignment="1">
      <alignment horizontal="right" vertical="center"/>
    </xf>
    <xf numFmtId="4" fontId="0" fillId="0" borderId="0" xfId="0" applyNumberFormat="1"/>
    <xf numFmtId="43" fontId="5" fillId="0" borderId="0" xfId="6" applyNumberFormat="1" applyFont="1"/>
    <xf numFmtId="164" fontId="5" fillId="0" borderId="0" xfId="1" applyNumberFormat="1" applyFont="1"/>
    <xf numFmtId="43" fontId="10" fillId="0" borderId="0" xfId="5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3" fontId="11" fillId="0" borderId="0" xfId="1" applyFont="1" applyAlignment="1">
      <alignment horizontal="center"/>
    </xf>
    <xf numFmtId="43" fontId="11" fillId="0" borderId="0" xfId="1" applyFont="1" applyFill="1"/>
    <xf numFmtId="43" fontId="18" fillId="0" borderId="0" xfId="1" applyFont="1" applyFill="1"/>
    <xf numFmtId="43" fontId="10" fillId="0" borderId="0" xfId="1" applyFont="1" applyFill="1"/>
    <xf numFmtId="167" fontId="5" fillId="3" borderId="3" xfId="4" applyNumberFormat="1" applyFont="1" applyFill="1" applyBorder="1"/>
    <xf numFmtId="167" fontId="5" fillId="0" borderId="3" xfId="4" applyNumberFormat="1" applyFont="1" applyFill="1" applyBorder="1"/>
    <xf numFmtId="167" fontId="4" fillId="0" borderId="3" xfId="4" applyNumberFormat="1" applyFont="1" applyBorder="1"/>
    <xf numFmtId="167" fontId="4" fillId="0" borderId="3" xfId="4" applyNumberFormat="1" applyFont="1" applyFill="1" applyBorder="1"/>
    <xf numFmtId="167" fontId="5" fillId="0" borderId="3" xfId="4" applyNumberFormat="1" applyFont="1" applyBorder="1"/>
    <xf numFmtId="167" fontId="5" fillId="2" borderId="3" xfId="1" applyNumberFormat="1" applyFont="1" applyFill="1" applyBorder="1"/>
    <xf numFmtId="167" fontId="5" fillId="2" borderId="3" xfId="4" applyNumberFormat="1" applyFont="1" applyFill="1" applyBorder="1"/>
    <xf numFmtId="167" fontId="5" fillId="3" borderId="3" xfId="1" applyNumberFormat="1" applyFont="1" applyFill="1" applyBorder="1"/>
    <xf numFmtId="167" fontId="5" fillId="0" borderId="3" xfId="1" applyNumberFormat="1" applyFont="1" applyBorder="1"/>
    <xf numFmtId="167" fontId="4" fillId="0" borderId="3" xfId="1" applyNumberFormat="1" applyFont="1" applyBorder="1"/>
    <xf numFmtId="167" fontId="4" fillId="0" borderId="3" xfId="1" applyNumberFormat="1" applyFont="1" applyFill="1" applyBorder="1"/>
    <xf numFmtId="167" fontId="5" fillId="0" borderId="3" xfId="1" applyNumberFormat="1" applyFont="1" applyFill="1" applyBorder="1"/>
    <xf numFmtId="167" fontId="5" fillId="3" borderId="3" xfId="4" applyNumberFormat="1" applyFont="1" applyFill="1" applyBorder="1" applyAlignment="1">
      <alignment horizontal="right"/>
    </xf>
    <xf numFmtId="167" fontId="5" fillId="0" borderId="3" xfId="4" applyNumberFormat="1" applyFont="1" applyBorder="1" applyAlignment="1">
      <alignment horizontal="right"/>
    </xf>
    <xf numFmtId="167" fontId="4" fillId="0" borderId="3" xfId="4" applyNumberFormat="1" applyFont="1" applyBorder="1" applyAlignment="1">
      <alignment horizontal="right"/>
    </xf>
    <xf numFmtId="167" fontId="5" fillId="2" borderId="3" xfId="1" applyNumberFormat="1" applyFont="1" applyFill="1" applyBorder="1" applyAlignment="1">
      <alignment horizontal="center"/>
    </xf>
    <xf numFmtId="167" fontId="5" fillId="2" borderId="3" xfId="4" applyNumberFormat="1" applyFont="1" applyFill="1" applyBorder="1" applyAlignment="1">
      <alignment horizontal="right"/>
    </xf>
    <xf numFmtId="167" fontId="5" fillId="3" borderId="3" xfId="1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167" fontId="5" fillId="2" borderId="3" xfId="1" applyNumberFormat="1" applyFont="1" applyFill="1" applyBorder="1" applyAlignment="1">
      <alignment horizontal="right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91D6-912A-4FE9-97BA-FEEA482CBC6C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5" activePane="bottomLeft" state="frozen"/>
      <selection activeCell="A2" sqref="A2"/>
      <selection pane="bottomLeft" activeCell="B10" sqref="B10"/>
    </sheetView>
  </sheetViews>
  <sheetFormatPr defaultColWidth="9.140625" defaultRowHeight="15" x14ac:dyDescent="0.25"/>
  <cols>
    <col min="1" max="1" width="68.7109375" style="2" customWidth="1"/>
    <col min="2" max="2" width="15.140625" style="2" customWidth="1"/>
    <col min="3" max="3" width="11.42578125" style="2" customWidth="1"/>
    <col min="4" max="4" width="15.140625" style="2" customWidth="1"/>
    <col min="5" max="5" width="15.140625" style="3" customWidth="1"/>
    <col min="6" max="6" width="18" style="55" bestFit="1" customWidth="1"/>
    <col min="7" max="7" width="11.5703125" bestFit="1" customWidth="1"/>
    <col min="8" max="8" width="10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1" t="s">
        <v>0</v>
      </c>
    </row>
    <row r="2" spans="1:9" x14ac:dyDescent="0.25">
      <c r="A2" s="1" t="s">
        <v>99</v>
      </c>
      <c r="C2" s="4"/>
    </row>
    <row r="3" spans="1:9" x14ac:dyDescent="0.25">
      <c r="A3" s="1" t="s">
        <v>1</v>
      </c>
      <c r="B3" s="149" t="s">
        <v>2</v>
      </c>
      <c r="C3" s="150"/>
      <c r="D3" s="151" t="s">
        <v>3</v>
      </c>
      <c r="E3" s="151"/>
    </row>
    <row r="4" spans="1:9" x14ac:dyDescent="0.25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9" x14ac:dyDescent="0.25">
      <c r="A5" s="7"/>
      <c r="B5" s="8"/>
    </row>
    <row r="6" spans="1:9" x14ac:dyDescent="0.25">
      <c r="A6" s="9" t="s">
        <v>13</v>
      </c>
      <c r="B6" s="128">
        <v>30913729594.240002</v>
      </c>
      <c r="C6" s="128">
        <v>29280683652.580002</v>
      </c>
      <c r="D6" s="128">
        <v>-1633045941.6599998</v>
      </c>
      <c r="E6" s="10">
        <v>-5.2825911434648654E-2</v>
      </c>
      <c r="G6" s="39"/>
    </row>
    <row r="7" spans="1:9" x14ac:dyDescent="0.25">
      <c r="A7" s="11" t="s">
        <v>14</v>
      </c>
      <c r="B7" s="129">
        <v>10037008676.360001</v>
      </c>
      <c r="C7" s="129">
        <v>11538108574.58</v>
      </c>
      <c r="D7" s="129">
        <v>1501099898.2199993</v>
      </c>
      <c r="E7" s="12">
        <v>0.14955650100766715</v>
      </c>
      <c r="G7" s="39"/>
    </row>
    <row r="8" spans="1:9" x14ac:dyDescent="0.25">
      <c r="A8" s="13" t="s">
        <v>15</v>
      </c>
      <c r="B8" s="130">
        <v>471360232</v>
      </c>
      <c r="C8" s="130">
        <v>518902825.36000001</v>
      </c>
      <c r="D8" s="130">
        <v>47542593.360000014</v>
      </c>
      <c r="E8" s="14">
        <v>0.10086254658835969</v>
      </c>
      <c r="G8" s="55"/>
      <c r="H8" s="39"/>
    </row>
    <row r="9" spans="1:9" x14ac:dyDescent="0.25">
      <c r="A9" s="58" t="s">
        <v>16</v>
      </c>
      <c r="B9" s="131">
        <v>7914543420.8800001</v>
      </c>
      <c r="C9" s="131">
        <v>9283831835.2799988</v>
      </c>
      <c r="D9" s="131">
        <v>1369288414.3999987</v>
      </c>
      <c r="E9" s="59">
        <v>0.17300914804353318</v>
      </c>
    </row>
    <row r="10" spans="1:9" x14ac:dyDescent="0.25">
      <c r="A10" s="13" t="s">
        <v>17</v>
      </c>
      <c r="B10" s="130">
        <v>717870686.39999998</v>
      </c>
      <c r="C10" s="130">
        <v>755562330.22000003</v>
      </c>
      <c r="D10" s="130">
        <v>37691643.820000052</v>
      </c>
      <c r="E10" s="14">
        <v>5.2504781897443564E-2</v>
      </c>
      <c r="G10" s="39"/>
      <c r="H10" s="39"/>
      <c r="I10" s="112"/>
    </row>
    <row r="11" spans="1:9" x14ac:dyDescent="0.25">
      <c r="A11" s="13" t="s">
        <v>18</v>
      </c>
      <c r="B11" s="130">
        <v>26737421.859999999</v>
      </c>
      <c r="C11" s="130">
        <v>38071126.659999996</v>
      </c>
      <c r="D11" s="130">
        <v>11333704.799999997</v>
      </c>
      <c r="E11" s="14">
        <v>0.42388921637039223</v>
      </c>
      <c r="G11" s="39"/>
    </row>
    <row r="12" spans="1:9" x14ac:dyDescent="0.25">
      <c r="A12" s="13" t="s">
        <v>19</v>
      </c>
      <c r="B12" s="130">
        <v>97440270.269999996</v>
      </c>
      <c r="C12" s="130">
        <v>107537419.08</v>
      </c>
      <c r="D12" s="130">
        <v>10097148.810000002</v>
      </c>
      <c r="E12" s="14">
        <v>0.10362398197399836</v>
      </c>
      <c r="G12" s="39"/>
    </row>
    <row r="13" spans="1:9" x14ac:dyDescent="0.25">
      <c r="A13" s="13" t="s">
        <v>20</v>
      </c>
      <c r="B13" s="130">
        <v>158705964.09999999</v>
      </c>
      <c r="C13" s="130">
        <v>183129676.06999999</v>
      </c>
      <c r="D13" s="130">
        <v>24423711.969999999</v>
      </c>
      <c r="E13" s="14">
        <v>0.15389284270760428</v>
      </c>
      <c r="G13" s="39"/>
    </row>
    <row r="14" spans="1:9" x14ac:dyDescent="0.25">
      <c r="A14" s="13" t="s">
        <v>21</v>
      </c>
      <c r="B14" s="130">
        <v>650350680.85000002</v>
      </c>
      <c r="C14" s="130">
        <v>651073361.90999997</v>
      </c>
      <c r="D14" s="130">
        <v>722681.05999994278</v>
      </c>
      <c r="E14" s="14">
        <v>1.1112175035403737E-3</v>
      </c>
      <c r="G14" s="39"/>
    </row>
    <row r="15" spans="1:9" x14ac:dyDescent="0.25">
      <c r="A15" s="15" t="s">
        <v>22</v>
      </c>
      <c r="B15" s="132">
        <v>15518747177.049999</v>
      </c>
      <c r="C15" s="132">
        <v>12126615545.140001</v>
      </c>
      <c r="D15" s="132">
        <v>-3392131631.9099979</v>
      </c>
      <c r="E15" s="12">
        <v>-0.21858282715801147</v>
      </c>
      <c r="G15" s="55"/>
      <c r="H15" s="39"/>
    </row>
    <row r="16" spans="1:9" x14ac:dyDescent="0.25">
      <c r="A16" s="58" t="s">
        <v>23</v>
      </c>
      <c r="B16" s="131">
        <v>15200561206.25</v>
      </c>
      <c r="C16" s="131">
        <v>11785897931.200001</v>
      </c>
      <c r="D16" s="131">
        <v>-3414663275.0499992</v>
      </c>
      <c r="E16" s="59">
        <v>-0.22464060561435029</v>
      </c>
      <c r="F16" s="60"/>
      <c r="G16" s="60"/>
      <c r="H16" s="39"/>
    </row>
    <row r="17" spans="1:10" x14ac:dyDescent="0.25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G17" s="39"/>
    </row>
    <row r="18" spans="1:10" x14ac:dyDescent="0.25">
      <c r="A18" s="16" t="s">
        <v>25</v>
      </c>
      <c r="B18" s="130">
        <v>0</v>
      </c>
      <c r="C18" s="130">
        <v>0</v>
      </c>
      <c r="D18" s="130">
        <v>0</v>
      </c>
      <c r="E18" s="14">
        <v>1</v>
      </c>
      <c r="G18" s="39"/>
    </row>
    <row r="19" spans="1:10" x14ac:dyDescent="0.25">
      <c r="A19" s="16" t="s">
        <v>26</v>
      </c>
      <c r="B19" s="130">
        <v>89161580.659999996</v>
      </c>
      <c r="C19" s="130">
        <v>111389344.02</v>
      </c>
      <c r="D19" s="130">
        <v>22227763.359999999</v>
      </c>
      <c r="E19" s="14">
        <v>0.249297547166208</v>
      </c>
      <c r="G19" s="39"/>
    </row>
    <row r="20" spans="1:10" x14ac:dyDescent="0.25">
      <c r="A20" s="16" t="s">
        <v>27</v>
      </c>
      <c r="B20" s="130">
        <v>116548302.09</v>
      </c>
      <c r="C20" s="130">
        <v>142512407.63999999</v>
      </c>
      <c r="D20" s="130">
        <v>25964105.549999982</v>
      </c>
      <c r="E20" s="14">
        <v>0.22277549380299155</v>
      </c>
      <c r="G20" s="39"/>
    </row>
    <row r="21" spans="1:10" x14ac:dyDescent="0.25">
      <c r="A21" s="16" t="s">
        <v>28</v>
      </c>
      <c r="B21" s="130">
        <v>20252299.600000001</v>
      </c>
      <c r="C21" s="130">
        <v>19833619.899999999</v>
      </c>
      <c r="D21" s="130">
        <v>-418679.70000000298</v>
      </c>
      <c r="E21" s="14">
        <v>-2.0673193082725416E-2</v>
      </c>
      <c r="G21" s="39"/>
    </row>
    <row r="22" spans="1:10" x14ac:dyDescent="0.25">
      <c r="A22" s="16" t="s">
        <v>29</v>
      </c>
      <c r="B22" s="130">
        <v>9512810.6900000013</v>
      </c>
      <c r="C22" s="130">
        <v>11652923.629999999</v>
      </c>
      <c r="D22" s="130">
        <v>2140112.9399999976</v>
      </c>
      <c r="E22" s="14">
        <v>0.22497167343503577</v>
      </c>
      <c r="G22" s="39"/>
    </row>
    <row r="23" spans="1:10" x14ac:dyDescent="0.25">
      <c r="A23" s="16" t="s">
        <v>30</v>
      </c>
      <c r="B23" s="130">
        <v>32527169.739999998</v>
      </c>
      <c r="C23" s="130">
        <v>5168907.9400000004</v>
      </c>
      <c r="D23" s="130">
        <v>-27358261.799999997</v>
      </c>
      <c r="E23" s="14">
        <v>-0.84108952665366443</v>
      </c>
      <c r="G23" s="39"/>
    </row>
    <row r="24" spans="1:10" x14ac:dyDescent="0.25">
      <c r="A24" s="16" t="s">
        <v>31</v>
      </c>
      <c r="B24" s="130">
        <v>50183808.020000003</v>
      </c>
      <c r="C24" s="130">
        <v>50160410.810000002</v>
      </c>
      <c r="D24" s="130">
        <v>-23397.210000000894</v>
      </c>
      <c r="E24" s="14">
        <v>-4.6623026277070601E-4</v>
      </c>
      <c r="G24" s="39"/>
    </row>
    <row r="25" spans="1:10" x14ac:dyDescent="0.25">
      <c r="A25" s="15" t="s">
        <v>32</v>
      </c>
      <c r="B25" s="132">
        <v>5046663821.8600006</v>
      </c>
      <c r="C25" s="132">
        <v>5332037074.1599998</v>
      </c>
      <c r="D25" s="132">
        <v>285373252.29999924</v>
      </c>
      <c r="E25" s="12">
        <v>5.6546911459385063E-2</v>
      </c>
      <c r="G25" s="39"/>
    </row>
    <row r="26" spans="1:10" x14ac:dyDescent="0.25">
      <c r="A26" s="16" t="s">
        <v>33</v>
      </c>
      <c r="B26" s="130">
        <v>1148772253.6300001</v>
      </c>
      <c r="C26" s="130">
        <v>1205420550.0799999</v>
      </c>
      <c r="D26" s="130">
        <v>56648296.449999809</v>
      </c>
      <c r="E26" s="14">
        <v>4.9312034018054618E-2</v>
      </c>
      <c r="G26" s="39"/>
    </row>
    <row r="27" spans="1:10" x14ac:dyDescent="0.25">
      <c r="A27" s="16" t="s">
        <v>34</v>
      </c>
      <c r="B27" s="130">
        <v>219104793.40000001</v>
      </c>
      <c r="C27" s="130">
        <v>325911069.42000002</v>
      </c>
      <c r="D27" s="130">
        <v>106806276.02000001</v>
      </c>
      <c r="E27" s="14">
        <v>0.4874666334889961</v>
      </c>
      <c r="G27" s="39"/>
    </row>
    <row r="28" spans="1:10" x14ac:dyDescent="0.25">
      <c r="A28" s="16" t="s">
        <v>35</v>
      </c>
      <c r="B28" s="130">
        <v>1887070203.2700002</v>
      </c>
      <c r="C28" s="130">
        <v>2164998829.98</v>
      </c>
      <c r="D28" s="130">
        <v>277928626.7099998</v>
      </c>
      <c r="E28" s="14">
        <v>0.14728049132904153</v>
      </c>
      <c r="G28" s="39"/>
    </row>
    <row r="29" spans="1:10" x14ac:dyDescent="0.25">
      <c r="A29" s="16" t="s">
        <v>36</v>
      </c>
      <c r="B29" s="130">
        <v>17232386.32</v>
      </c>
      <c r="C29" s="130">
        <v>19786135</v>
      </c>
      <c r="D29" s="130">
        <v>2553748.6799999997</v>
      </c>
      <c r="E29" s="14">
        <v>0.1481947208342298</v>
      </c>
      <c r="G29" s="39"/>
    </row>
    <row r="30" spans="1:10" x14ac:dyDescent="0.25">
      <c r="A30" s="16" t="s">
        <v>37</v>
      </c>
      <c r="B30" s="130">
        <v>89679206</v>
      </c>
      <c r="C30" s="130">
        <v>92890543.299999997</v>
      </c>
      <c r="D30" s="130">
        <v>3211337.299999997</v>
      </c>
      <c r="E30" s="14">
        <v>3.5809162940180217E-2</v>
      </c>
      <c r="G30" s="39"/>
    </row>
    <row r="31" spans="1:10" x14ac:dyDescent="0.25">
      <c r="A31" s="16" t="s">
        <v>38</v>
      </c>
      <c r="B31" s="131">
        <v>1210194766.5699999</v>
      </c>
      <c r="C31" s="131">
        <v>863922250.06999993</v>
      </c>
      <c r="D31" s="131">
        <v>-346272516.5</v>
      </c>
      <c r="E31" s="59">
        <v>-0.28612957687912044</v>
      </c>
      <c r="G31" s="39"/>
      <c r="I31" s="55"/>
      <c r="J31" s="55"/>
    </row>
    <row r="32" spans="1:10" x14ac:dyDescent="0.25">
      <c r="A32" s="16" t="s">
        <v>39</v>
      </c>
      <c r="B32" s="130">
        <v>474610212.67000002</v>
      </c>
      <c r="C32" s="130">
        <v>659107696.30999994</v>
      </c>
      <c r="D32" s="130">
        <v>184497483.63999993</v>
      </c>
      <c r="E32" s="14">
        <v>0.38873475267647128</v>
      </c>
      <c r="G32" s="39"/>
      <c r="I32" s="55"/>
      <c r="J32" s="55"/>
    </row>
    <row r="33" spans="1:13" x14ac:dyDescent="0.25">
      <c r="A33" s="15" t="s">
        <v>40</v>
      </c>
      <c r="B33" s="132">
        <v>311309918.97000003</v>
      </c>
      <c r="C33" s="132">
        <v>283922458.70000005</v>
      </c>
      <c r="D33" s="132">
        <v>-27387460.269999981</v>
      </c>
      <c r="E33" s="12">
        <v>-8.7974904110392993E-2</v>
      </c>
      <c r="G33" s="39"/>
      <c r="I33" s="55"/>
      <c r="J33" s="55"/>
    </row>
    <row r="34" spans="1:13" x14ac:dyDescent="0.25">
      <c r="A34" s="9" t="s">
        <v>41</v>
      </c>
      <c r="B34" s="128">
        <v>4025389953.4900002</v>
      </c>
      <c r="C34" s="128">
        <v>4480692405.9800005</v>
      </c>
      <c r="D34" s="128">
        <v>455302452.49000025</v>
      </c>
      <c r="E34" s="10">
        <v>0.11310766354331814</v>
      </c>
      <c r="G34" s="39"/>
      <c r="I34" s="55"/>
      <c r="J34" s="55"/>
      <c r="L34" s="39"/>
    </row>
    <row r="35" spans="1:13" x14ac:dyDescent="0.25">
      <c r="A35" s="16" t="s">
        <v>42</v>
      </c>
      <c r="B35" s="130">
        <v>1281283545.9200001</v>
      </c>
      <c r="C35" s="130">
        <v>1497001416.95</v>
      </c>
      <c r="D35" s="130">
        <v>215717871.02999997</v>
      </c>
      <c r="E35" s="14">
        <v>0.16836075958121199</v>
      </c>
      <c r="G35" s="39"/>
      <c r="I35" s="55"/>
      <c r="J35" s="55"/>
      <c r="L35" s="39"/>
      <c r="M35" s="40"/>
    </row>
    <row r="36" spans="1:13" x14ac:dyDescent="0.25">
      <c r="A36" s="17" t="s">
        <v>43</v>
      </c>
      <c r="B36" s="131">
        <v>162948445.66999999</v>
      </c>
      <c r="C36" s="131">
        <v>196583876.38999999</v>
      </c>
      <c r="D36" s="131">
        <v>33635430.719999999</v>
      </c>
      <c r="E36" s="59">
        <v>0.20641762234490901</v>
      </c>
      <c r="F36" s="60"/>
      <c r="G36" s="39"/>
      <c r="I36" s="60"/>
      <c r="J36" s="60"/>
      <c r="L36" s="39"/>
      <c r="M36" s="61"/>
    </row>
    <row r="37" spans="1:13" x14ac:dyDescent="0.25">
      <c r="A37" s="16" t="s">
        <v>44</v>
      </c>
      <c r="B37" s="131">
        <v>95024157.370000005</v>
      </c>
      <c r="C37" s="131">
        <v>103397607.31999999</v>
      </c>
      <c r="D37" s="131">
        <v>8373449.9499999881</v>
      </c>
      <c r="E37" s="59">
        <v>8.81191707640816E-2</v>
      </c>
      <c r="G37" s="39"/>
      <c r="I37" s="55"/>
      <c r="J37" s="55"/>
      <c r="L37" s="39"/>
      <c r="M37" s="40"/>
    </row>
    <row r="38" spans="1:13" x14ac:dyDescent="0.25">
      <c r="A38" s="16" t="s">
        <v>45</v>
      </c>
      <c r="B38" s="130">
        <v>112159024.26000001</v>
      </c>
      <c r="C38" s="130">
        <v>121143232.45999999</v>
      </c>
      <c r="D38" s="130">
        <v>8984208.1999999881</v>
      </c>
      <c r="E38" s="14">
        <v>8.0102410477228769E-2</v>
      </c>
      <c r="G38" s="39"/>
      <c r="J38" s="39"/>
    </row>
    <row r="39" spans="1:13" x14ac:dyDescent="0.25">
      <c r="A39" s="16" t="s">
        <v>46</v>
      </c>
      <c r="B39" s="130">
        <v>0</v>
      </c>
      <c r="C39" s="130">
        <v>0</v>
      </c>
      <c r="D39" s="130">
        <v>0</v>
      </c>
      <c r="E39" s="14">
        <v>1</v>
      </c>
      <c r="G39" s="39"/>
      <c r="I39" s="39"/>
      <c r="J39" s="39"/>
    </row>
    <row r="40" spans="1:13" x14ac:dyDescent="0.25">
      <c r="A40" s="16" t="s">
        <v>47</v>
      </c>
      <c r="B40" s="130">
        <v>194277043.05000001</v>
      </c>
      <c r="C40" s="130">
        <v>239397420.09</v>
      </c>
      <c r="D40" s="130">
        <v>45120377.039999992</v>
      </c>
      <c r="E40" s="14">
        <v>0.23224760029103186</v>
      </c>
      <c r="G40" s="39"/>
      <c r="I40" s="39"/>
      <c r="J40" s="39"/>
      <c r="K40" s="39"/>
      <c r="L40" s="39"/>
    </row>
    <row r="41" spans="1:13" x14ac:dyDescent="0.25">
      <c r="A41" s="16" t="s">
        <v>48</v>
      </c>
      <c r="B41" s="130">
        <v>233750749.25</v>
      </c>
      <c r="C41" s="130">
        <v>69656700.010000005</v>
      </c>
      <c r="D41" s="130">
        <v>-164094049.24000001</v>
      </c>
      <c r="E41" s="14">
        <v>-0.70200437759666345</v>
      </c>
      <c r="G41" s="39"/>
      <c r="J41" s="40"/>
    </row>
    <row r="42" spans="1:13" x14ac:dyDescent="0.25">
      <c r="A42" s="16" t="s">
        <v>49</v>
      </c>
      <c r="B42" s="130">
        <v>1718455301.4300001</v>
      </c>
      <c r="C42" s="130">
        <v>1920188585</v>
      </c>
      <c r="D42" s="130">
        <v>201733283.56999993</v>
      </c>
      <c r="E42" s="14">
        <v>0.11739222044479658</v>
      </c>
      <c r="G42" s="39"/>
      <c r="J42" s="39"/>
    </row>
    <row r="43" spans="1:13" x14ac:dyDescent="0.25">
      <c r="A43" s="16" t="s">
        <v>50</v>
      </c>
      <c r="B43" s="130">
        <v>227491686.54000002</v>
      </c>
      <c r="C43" s="130">
        <v>333323567.75999993</v>
      </c>
      <c r="D43" s="130">
        <v>105831881.21999991</v>
      </c>
      <c r="E43" s="14">
        <v>0.46521208238258605</v>
      </c>
      <c r="G43" s="39"/>
    </row>
    <row r="44" spans="1:13" x14ac:dyDescent="0.25">
      <c r="A44" s="18" t="s">
        <v>51</v>
      </c>
      <c r="B44" s="128">
        <v>32153079648.450001</v>
      </c>
      <c r="C44" s="128">
        <v>34926805685.559998</v>
      </c>
      <c r="D44" s="128">
        <v>2773726037.1099968</v>
      </c>
      <c r="E44" s="10">
        <v>8.6266263370006868E-2</v>
      </c>
      <c r="G44" s="39"/>
    </row>
    <row r="45" spans="1:13" x14ac:dyDescent="0.25">
      <c r="A45" s="15" t="s">
        <v>52</v>
      </c>
      <c r="B45" s="132">
        <v>17538952070.829998</v>
      </c>
      <c r="C45" s="132">
        <v>19749451418.039997</v>
      </c>
      <c r="D45" s="132">
        <v>2210499347.2099991</v>
      </c>
      <c r="E45" s="12">
        <v>0.12603371845039724</v>
      </c>
      <c r="G45" s="39"/>
    </row>
    <row r="46" spans="1:13" x14ac:dyDescent="0.25">
      <c r="A46" s="16" t="s">
        <v>53</v>
      </c>
      <c r="B46" s="130">
        <v>17538952070.829998</v>
      </c>
      <c r="C46" s="130">
        <v>19749451418.039997</v>
      </c>
      <c r="D46" s="130">
        <v>2210499347.2099991</v>
      </c>
      <c r="E46" s="19">
        <v>0.12603371845039724</v>
      </c>
      <c r="G46" s="39"/>
    </row>
    <row r="47" spans="1:13" ht="14.25" customHeight="1" x14ac:dyDescent="0.25">
      <c r="A47" s="15" t="s">
        <v>54</v>
      </c>
      <c r="B47" s="129">
        <v>11527070847.35</v>
      </c>
      <c r="C47" s="129">
        <v>12027388231.700001</v>
      </c>
      <c r="D47" s="129">
        <v>500317384.35000038</v>
      </c>
      <c r="E47" s="71">
        <v>4.3403687803742486E-2</v>
      </c>
      <c r="F47" s="60"/>
      <c r="G47" s="39"/>
    </row>
    <row r="48" spans="1:13" x14ac:dyDescent="0.25">
      <c r="A48" s="16" t="s">
        <v>55</v>
      </c>
      <c r="B48" s="131">
        <v>837647518.46999991</v>
      </c>
      <c r="C48" s="131">
        <v>742243360.45000005</v>
      </c>
      <c r="D48" s="131">
        <v>-95404158.019999862</v>
      </c>
      <c r="E48" s="59">
        <v>-0.1138953508681787</v>
      </c>
      <c r="F48" s="60"/>
      <c r="G48" s="60"/>
      <c r="H48" s="39"/>
    </row>
    <row r="49" spans="1:9" x14ac:dyDescent="0.25">
      <c r="A49" s="16" t="s">
        <v>56</v>
      </c>
      <c r="B49" s="131">
        <v>1713008529.96</v>
      </c>
      <c r="C49" s="131">
        <v>1766963295.71</v>
      </c>
      <c r="D49" s="131">
        <v>53954765.75</v>
      </c>
      <c r="E49" s="59">
        <v>3.1497079440264031E-2</v>
      </c>
      <c r="F49" s="60"/>
      <c r="G49" s="39"/>
      <c r="H49" s="61"/>
    </row>
    <row r="50" spans="1:9" x14ac:dyDescent="0.25">
      <c r="A50" s="16" t="s">
        <v>57</v>
      </c>
      <c r="B50" s="131">
        <v>40898438.340000004</v>
      </c>
      <c r="C50" s="131">
        <v>43238896.18</v>
      </c>
      <c r="D50" s="131">
        <v>2340457.8399999961</v>
      </c>
      <c r="E50" s="59">
        <v>5.7226093097812791E-2</v>
      </c>
      <c r="F50" s="60"/>
      <c r="G50" s="39"/>
    </row>
    <row r="51" spans="1:9" x14ac:dyDescent="0.25">
      <c r="A51" s="16" t="s">
        <v>58</v>
      </c>
      <c r="B51" s="131">
        <v>2601801477.7399998</v>
      </c>
      <c r="C51" s="131">
        <v>2935277020.2399998</v>
      </c>
      <c r="D51" s="131">
        <v>333475542.5</v>
      </c>
      <c r="E51" s="59">
        <v>0.12817101740970127</v>
      </c>
      <c r="F51" s="60"/>
      <c r="G51" s="60"/>
      <c r="H51" s="39"/>
      <c r="I51" s="61"/>
    </row>
    <row r="52" spans="1:9" x14ac:dyDescent="0.25">
      <c r="A52" s="16" t="s">
        <v>59</v>
      </c>
      <c r="B52" s="131">
        <v>4495057405.4399996</v>
      </c>
      <c r="C52" s="131">
        <v>4656918370.8400002</v>
      </c>
      <c r="D52" s="131">
        <v>161860965.40000057</v>
      </c>
      <c r="E52" s="59">
        <v>3.6008653683513359E-2</v>
      </c>
      <c r="F52" s="60"/>
      <c r="G52" s="39"/>
    </row>
    <row r="53" spans="1:9" x14ac:dyDescent="0.25">
      <c r="A53" s="16" t="s">
        <v>60</v>
      </c>
      <c r="B53" s="131">
        <v>782793169.47000003</v>
      </c>
      <c r="C53" s="131">
        <v>806662380.60000002</v>
      </c>
      <c r="D53" s="131">
        <v>23869211.129999995</v>
      </c>
      <c r="E53" s="59">
        <v>3.0492360001251662E-2</v>
      </c>
      <c r="F53" s="60"/>
      <c r="G53" s="39"/>
    </row>
    <row r="54" spans="1:9" x14ac:dyDescent="0.25">
      <c r="A54" s="16" t="s">
        <v>61</v>
      </c>
      <c r="B54" s="131">
        <v>1052444307.9299999</v>
      </c>
      <c r="C54" s="131">
        <v>1076084907.6800001</v>
      </c>
      <c r="D54" s="131">
        <v>23640599.750000119</v>
      </c>
      <c r="E54" s="59">
        <v>2.2462566020711838E-2</v>
      </c>
      <c r="F54" s="60"/>
      <c r="G54" s="39"/>
    </row>
    <row r="55" spans="1:9" x14ac:dyDescent="0.25">
      <c r="A55" s="20" t="s">
        <v>39</v>
      </c>
      <c r="B55" s="130">
        <v>3420000</v>
      </c>
      <c r="C55" s="130">
        <v>0</v>
      </c>
      <c r="D55" s="130">
        <v>-3420000</v>
      </c>
      <c r="E55" s="14">
        <v>-1</v>
      </c>
      <c r="G55" s="39"/>
    </row>
    <row r="56" spans="1:9" x14ac:dyDescent="0.25">
      <c r="A56" s="15" t="s">
        <v>62</v>
      </c>
      <c r="B56" s="132">
        <v>2887245856.0599999</v>
      </c>
      <c r="C56" s="132">
        <v>2922006080.6599998</v>
      </c>
      <c r="D56" s="132">
        <v>34760224.599999905</v>
      </c>
      <c r="E56" s="12">
        <v>1.203923265732354E-2</v>
      </c>
      <c r="G56" s="39"/>
    </row>
    <row r="57" spans="1:9" x14ac:dyDescent="0.25">
      <c r="A57" s="20" t="s">
        <v>63</v>
      </c>
      <c r="B57" s="130">
        <v>2064636330.5599997</v>
      </c>
      <c r="C57" s="130">
        <v>2318126533.9000001</v>
      </c>
      <c r="D57" s="130">
        <v>253490203.34000039</v>
      </c>
      <c r="E57" s="14">
        <v>0.1227771688349808</v>
      </c>
      <c r="G57" s="39"/>
    </row>
    <row r="58" spans="1:9" x14ac:dyDescent="0.25">
      <c r="A58" s="16" t="s">
        <v>64</v>
      </c>
      <c r="B58" s="130">
        <v>691188047.37</v>
      </c>
      <c r="C58" s="130">
        <v>446920300</v>
      </c>
      <c r="D58" s="130">
        <v>-244267747.37</v>
      </c>
      <c r="E58" s="14">
        <v>-0.35340273649037945</v>
      </c>
      <c r="G58" s="39"/>
    </row>
    <row r="59" spans="1:9" x14ac:dyDescent="0.25">
      <c r="A59" s="16" t="s">
        <v>7</v>
      </c>
      <c r="B59" s="130">
        <v>0</v>
      </c>
      <c r="C59" s="130">
        <v>0</v>
      </c>
      <c r="D59" s="130">
        <v>0</v>
      </c>
      <c r="E59" s="14">
        <v>1</v>
      </c>
      <c r="G59" s="39"/>
    </row>
    <row r="60" spans="1:9" x14ac:dyDescent="0.25">
      <c r="A60" s="16" t="s">
        <v>65</v>
      </c>
      <c r="B60" s="130">
        <v>131416519.51000001</v>
      </c>
      <c r="C60" s="130">
        <v>155638753.87</v>
      </c>
      <c r="D60" s="130">
        <v>24222234.359999999</v>
      </c>
      <c r="E60" s="14">
        <v>0.18431651097072943</v>
      </c>
      <c r="G60" s="39"/>
    </row>
    <row r="61" spans="1:9" x14ac:dyDescent="0.25">
      <c r="A61" s="16" t="s">
        <v>66</v>
      </c>
      <c r="B61" s="130">
        <v>4958.62</v>
      </c>
      <c r="C61" s="130">
        <v>1320492.8899999999</v>
      </c>
      <c r="D61" s="130">
        <v>1315534.2699999998</v>
      </c>
      <c r="E61" s="14">
        <v>265.30249746905389</v>
      </c>
      <c r="G61" s="39"/>
    </row>
    <row r="62" spans="1:9" x14ac:dyDescent="0.25">
      <c r="A62" s="15" t="s">
        <v>67</v>
      </c>
      <c r="B62" s="132">
        <v>199810874.21000001</v>
      </c>
      <c r="C62" s="132">
        <v>227959955.16</v>
      </c>
      <c r="D62" s="132">
        <v>28149080.949999988</v>
      </c>
      <c r="E62" s="12">
        <v>0.14087862365496417</v>
      </c>
      <c r="G62" s="39"/>
    </row>
    <row r="63" spans="1:9" x14ac:dyDescent="0.25">
      <c r="A63" s="21" t="s">
        <v>68</v>
      </c>
      <c r="B63" s="128">
        <v>787244525.96000004</v>
      </c>
      <c r="C63" s="128">
        <v>887814185.45000005</v>
      </c>
      <c r="D63" s="128">
        <v>100569659.49000001</v>
      </c>
      <c r="E63" s="10">
        <v>0.12774894733927944</v>
      </c>
      <c r="G63" s="39"/>
    </row>
    <row r="64" spans="1:9" x14ac:dyDescent="0.25">
      <c r="A64" s="16" t="s">
        <v>69</v>
      </c>
      <c r="B64" s="131">
        <v>787244525.96000004</v>
      </c>
      <c r="C64" s="131">
        <v>887814185.45000005</v>
      </c>
      <c r="D64" s="131">
        <v>100569659.49000001</v>
      </c>
      <c r="E64" s="59">
        <v>0.12774894733927944</v>
      </c>
      <c r="F64" s="60"/>
      <c r="G64" s="39"/>
    </row>
    <row r="65" spans="1:13" x14ac:dyDescent="0.25">
      <c r="A65" s="16" t="s">
        <v>39</v>
      </c>
      <c r="B65" s="130">
        <v>0</v>
      </c>
      <c r="C65" s="130">
        <v>0</v>
      </c>
      <c r="D65" s="130">
        <v>0</v>
      </c>
      <c r="E65" s="14">
        <v>1</v>
      </c>
      <c r="G65" s="39"/>
    </row>
    <row r="66" spans="1:13" x14ac:dyDescent="0.25">
      <c r="A66" s="21" t="s">
        <v>70</v>
      </c>
      <c r="B66" s="128">
        <v>147239403.63</v>
      </c>
      <c r="C66" s="128">
        <v>160542149.28999999</v>
      </c>
      <c r="D66" s="128">
        <v>13302745.659999996</v>
      </c>
      <c r="E66" s="10">
        <v>9.0347728475107525E-2</v>
      </c>
      <c r="G66" s="39"/>
    </row>
    <row r="67" spans="1:13" x14ac:dyDescent="0.25">
      <c r="A67" s="16" t="s">
        <v>71</v>
      </c>
      <c r="B67" s="130">
        <v>147239403.63</v>
      </c>
      <c r="C67" s="130">
        <v>160542149.28999999</v>
      </c>
      <c r="D67" s="130">
        <v>13302745.659999996</v>
      </c>
      <c r="E67" s="14">
        <v>9.0347728475107525E-2</v>
      </c>
      <c r="G67" s="39"/>
    </row>
    <row r="68" spans="1:13" x14ac:dyDescent="0.25">
      <c r="A68" s="21" t="s">
        <v>72</v>
      </c>
      <c r="B68" s="128">
        <v>427545930.52000004</v>
      </c>
      <c r="C68" s="128">
        <v>540850638.1400001</v>
      </c>
      <c r="D68" s="128">
        <v>113304707.62000006</v>
      </c>
      <c r="E68" s="10">
        <v>0.2650117789267552</v>
      </c>
      <c r="G68" s="39"/>
    </row>
    <row r="69" spans="1:13" x14ac:dyDescent="0.25">
      <c r="A69" s="16" t="s">
        <v>73</v>
      </c>
      <c r="B69" s="131">
        <v>422455468.84000003</v>
      </c>
      <c r="C69" s="131">
        <v>536072830.44</v>
      </c>
      <c r="D69" s="131">
        <v>113617361.59999996</v>
      </c>
      <c r="E69" s="59">
        <v>0.26894517879476476</v>
      </c>
      <c r="F69" s="60"/>
      <c r="G69" s="39"/>
    </row>
    <row r="70" spans="1:13" x14ac:dyDescent="0.25">
      <c r="A70" s="16" t="s">
        <v>74</v>
      </c>
      <c r="B70" s="130">
        <v>5090461.68</v>
      </c>
      <c r="C70" s="130">
        <v>4777807.7</v>
      </c>
      <c r="D70" s="130">
        <v>-312653.97999999952</v>
      </c>
      <c r="E70" s="14">
        <v>-6.141957245811136E-2</v>
      </c>
      <c r="G70" s="39"/>
    </row>
    <row r="71" spans="1:13" x14ac:dyDescent="0.25">
      <c r="A71" s="21" t="s">
        <v>75</v>
      </c>
      <c r="B71" s="128">
        <v>1053091094.5700001</v>
      </c>
      <c r="C71" s="128">
        <v>10728158491.02</v>
      </c>
      <c r="D71" s="128">
        <v>9675067396.4500008</v>
      </c>
      <c r="E71" s="10">
        <v>9.1873034026562923</v>
      </c>
      <c r="G71" s="39"/>
      <c r="M71" s="112"/>
    </row>
    <row r="72" spans="1:13" x14ac:dyDescent="0.25">
      <c r="A72" s="16" t="s">
        <v>76</v>
      </c>
      <c r="B72" s="130">
        <v>188388468.47999999</v>
      </c>
      <c r="C72" s="130">
        <v>9756550123.5100002</v>
      </c>
      <c r="D72" s="130">
        <v>9568161655.0300007</v>
      </c>
      <c r="E72" s="14">
        <v>50.789529381655285</v>
      </c>
      <c r="G72" s="39"/>
      <c r="M72" s="112"/>
    </row>
    <row r="73" spans="1:13" x14ac:dyDescent="0.25">
      <c r="A73" s="16" t="s">
        <v>77</v>
      </c>
      <c r="B73" s="130">
        <v>28237295.940000001</v>
      </c>
      <c r="C73" s="130">
        <v>12208480.76</v>
      </c>
      <c r="D73" s="130">
        <v>-16028815.180000002</v>
      </c>
      <c r="E73" s="14">
        <v>-0.56764695932850007</v>
      </c>
      <c r="G73" s="113"/>
      <c r="M73" s="112"/>
    </row>
    <row r="74" spans="1:13" x14ac:dyDescent="0.25">
      <c r="A74" s="16" t="s">
        <v>78</v>
      </c>
      <c r="B74" s="130">
        <v>4025835.84</v>
      </c>
      <c r="C74" s="130">
        <v>2906274.03</v>
      </c>
      <c r="D74" s="130">
        <v>-1119561.81</v>
      </c>
      <c r="E74" s="14">
        <v>-0.27809425284464662</v>
      </c>
      <c r="G74" s="39"/>
      <c r="M74" s="55"/>
    </row>
    <row r="75" spans="1:13" x14ac:dyDescent="0.25">
      <c r="A75" s="16" t="s">
        <v>79</v>
      </c>
      <c r="B75" s="130">
        <v>830044694.33000004</v>
      </c>
      <c r="C75" s="130">
        <v>951384588.37</v>
      </c>
      <c r="D75" s="130">
        <v>121339894.03999996</v>
      </c>
      <c r="E75" s="14">
        <v>0.14618477157780485</v>
      </c>
      <c r="G75" s="39"/>
    </row>
    <row r="76" spans="1:13" x14ac:dyDescent="0.25">
      <c r="A76" s="16" t="s">
        <v>80</v>
      </c>
      <c r="B76" s="130">
        <v>2394799.98</v>
      </c>
      <c r="C76" s="130">
        <v>5109024.3500000006</v>
      </c>
      <c r="D76" s="130">
        <v>2714224.3700000006</v>
      </c>
      <c r="E76" s="14">
        <v>1.1333824923449352</v>
      </c>
      <c r="G76" s="39"/>
    </row>
    <row r="77" spans="1:13" x14ac:dyDescent="0.25">
      <c r="A77" s="22" t="s">
        <v>81</v>
      </c>
      <c r="B77" s="133">
        <v>69507320150.860001</v>
      </c>
      <c r="C77" s="133">
        <v>81005547208.019989</v>
      </c>
      <c r="D77" s="134">
        <v>11498227057.159988</v>
      </c>
      <c r="E77" s="23">
        <v>0.16542469242381985</v>
      </c>
      <c r="G77" s="39"/>
    </row>
    <row r="78" spans="1:13" x14ac:dyDescent="0.25">
      <c r="A78" s="62"/>
      <c r="B78" s="45"/>
      <c r="C78" s="45"/>
      <c r="E78" s="57"/>
    </row>
    <row r="79" spans="1:13" x14ac:dyDescent="0.25">
      <c r="A79" s="63"/>
      <c r="B79" s="45"/>
      <c r="C79" s="114"/>
      <c r="D79" s="115"/>
      <c r="E79" s="64"/>
      <c r="F79" s="45"/>
      <c r="G79" s="55"/>
      <c r="H79" s="55"/>
      <c r="I79" s="55"/>
      <c r="J79" s="55"/>
      <c r="L79" s="40"/>
    </row>
    <row r="80" spans="1:13" x14ac:dyDescent="0.25">
      <c r="A80" s="63"/>
      <c r="B80" s="45"/>
      <c r="C80" s="45"/>
      <c r="D80" s="45"/>
      <c r="E80" s="116"/>
      <c r="G80" s="55"/>
      <c r="H80" s="55"/>
      <c r="I80" s="55"/>
      <c r="J80" s="55"/>
    </row>
    <row r="81" spans="1:10" x14ac:dyDescent="0.25">
      <c r="A81" s="63"/>
      <c r="B81" s="45"/>
      <c r="C81" s="45"/>
      <c r="D81" s="45"/>
      <c r="E81" s="116"/>
      <c r="G81" s="55"/>
      <c r="H81" s="55"/>
      <c r="I81" s="55"/>
      <c r="J81" s="55"/>
    </row>
    <row r="82" spans="1:10" x14ac:dyDescent="0.25">
      <c r="A82" s="67"/>
      <c r="B82" s="45"/>
      <c r="C82" s="45"/>
      <c r="D82" s="45"/>
      <c r="E82" s="116"/>
      <c r="G82" s="55"/>
      <c r="H82" s="55"/>
      <c r="I82" s="55"/>
      <c r="J82" s="55"/>
    </row>
    <row r="83" spans="1:10" x14ac:dyDescent="0.25">
      <c r="A83" s="117"/>
      <c r="B83" s="45"/>
      <c r="C83" s="45"/>
      <c r="D83" s="116"/>
      <c r="E83" s="55"/>
      <c r="G83" s="55"/>
      <c r="H83" s="55"/>
      <c r="I83" s="55"/>
      <c r="J83" s="55"/>
    </row>
    <row r="84" spans="1:10" x14ac:dyDescent="0.25">
      <c r="A84" s="62"/>
      <c r="B84" s="45"/>
      <c r="C84" s="45"/>
      <c r="D84" s="116"/>
      <c r="E84" s="55"/>
      <c r="G84" s="55"/>
      <c r="H84" s="55"/>
      <c r="I84" s="55"/>
      <c r="J84" s="55"/>
    </row>
    <row r="85" spans="1:10" x14ac:dyDescent="0.25">
      <c r="A85" s="62"/>
      <c r="B85" s="45"/>
      <c r="C85" s="56"/>
      <c r="D85" s="116"/>
      <c r="E85" s="55"/>
      <c r="G85" s="55"/>
      <c r="H85" s="55"/>
      <c r="I85" s="55"/>
      <c r="J85" s="55"/>
    </row>
    <row r="86" spans="1:10" x14ac:dyDescent="0.25">
      <c r="A86" s="62"/>
      <c r="B86" s="45"/>
      <c r="C86" s="45"/>
      <c r="D86" s="116"/>
      <c r="E86" s="55"/>
      <c r="G86" s="55"/>
      <c r="H86" s="55"/>
      <c r="I86" s="55"/>
      <c r="J86" s="55"/>
    </row>
    <row r="87" spans="1:10" x14ac:dyDescent="0.25">
      <c r="A87" s="68"/>
      <c r="B87" s="118"/>
      <c r="C87" s="45"/>
      <c r="D87" s="116"/>
      <c r="E87" s="55"/>
      <c r="G87" s="55"/>
      <c r="H87" s="55"/>
      <c r="I87" s="55"/>
      <c r="J87" s="55"/>
    </row>
    <row r="88" spans="1:10" x14ac:dyDescent="0.25">
      <c r="A88" s="45"/>
      <c r="B88" s="45"/>
      <c r="C88" s="45"/>
      <c r="D88" s="116"/>
      <c r="E88" s="55"/>
      <c r="G88" s="55"/>
      <c r="H88" s="55"/>
      <c r="I88" s="55"/>
      <c r="J88" s="55"/>
    </row>
    <row r="89" spans="1:10" x14ac:dyDescent="0.25">
      <c r="A89" s="45"/>
      <c r="B89" s="45"/>
      <c r="C89" s="45"/>
      <c r="D89" s="45"/>
      <c r="E89" s="116"/>
      <c r="G89" s="55"/>
      <c r="H89" s="55"/>
      <c r="I89" s="55"/>
      <c r="J89" s="55"/>
    </row>
    <row r="90" spans="1:10" x14ac:dyDescent="0.25">
      <c r="B90" s="45"/>
      <c r="C90" s="45"/>
      <c r="D90" s="45"/>
      <c r="E90" s="116"/>
      <c r="G90" s="55"/>
      <c r="H90" s="55"/>
      <c r="I90" s="55"/>
      <c r="J90" s="55"/>
    </row>
    <row r="91" spans="1:10" x14ac:dyDescent="0.25">
      <c r="A91" s="69"/>
      <c r="B91" s="45"/>
      <c r="C91" s="45"/>
      <c r="D91" s="45"/>
      <c r="E91" s="116"/>
      <c r="G91" s="55"/>
      <c r="H91" s="55"/>
      <c r="I91" s="55"/>
      <c r="J91" s="55"/>
    </row>
    <row r="92" spans="1:10" x14ac:dyDescent="0.25">
      <c r="B92" s="45"/>
      <c r="C92" s="45"/>
      <c r="D92" s="45"/>
      <c r="E92" s="116"/>
      <c r="G92" s="55"/>
      <c r="H92" s="55"/>
      <c r="I92" s="55"/>
      <c r="J92" s="55"/>
    </row>
    <row r="95" spans="1:10" x14ac:dyDescent="0.25">
      <c r="B95" s="7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ED22-99EC-40C1-B57B-DE24C36B4915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" activePane="bottomLeft" state="frozen"/>
      <selection activeCell="A2" sqref="A2"/>
      <selection pane="bottomLeft" activeCell="D62" sqref="D62"/>
    </sheetView>
  </sheetViews>
  <sheetFormatPr defaultColWidth="9.140625" defaultRowHeight="15" x14ac:dyDescent="0.25"/>
  <cols>
    <col min="1" max="1" width="67.140625" style="2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55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1" t="s">
        <v>9</v>
      </c>
    </row>
    <row r="2" spans="1:12" x14ac:dyDescent="0.25">
      <c r="A2" s="24" t="s">
        <v>100</v>
      </c>
    </row>
    <row r="3" spans="1:12" x14ac:dyDescent="0.25">
      <c r="A3" s="1" t="s">
        <v>1</v>
      </c>
      <c r="B3" s="149" t="s">
        <v>2</v>
      </c>
      <c r="C3" s="150"/>
      <c r="D3" s="151" t="s">
        <v>3</v>
      </c>
      <c r="E3" s="151"/>
    </row>
    <row r="4" spans="1:12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25">
      <c r="A5" s="7"/>
      <c r="B5" s="8"/>
      <c r="F5" s="3"/>
      <c r="J5" s="55"/>
    </row>
    <row r="6" spans="1:12" x14ac:dyDescent="0.25">
      <c r="A6" s="9" t="s">
        <v>13</v>
      </c>
      <c r="B6" s="128">
        <v>31931133261.670788</v>
      </c>
      <c r="C6" s="128">
        <v>29280683652.580002</v>
      </c>
      <c r="D6" s="128">
        <v>-2650449609.090786</v>
      </c>
      <c r="E6" s="10">
        <v>-8.3005184544211241E-2</v>
      </c>
      <c r="F6" s="10">
        <v>0.91699481545578876</v>
      </c>
      <c r="J6" s="55"/>
    </row>
    <row r="7" spans="1:12" x14ac:dyDescent="0.25">
      <c r="A7" s="11" t="s">
        <v>14</v>
      </c>
      <c r="B7" s="132">
        <v>10881430570.78186</v>
      </c>
      <c r="C7" s="132">
        <v>11538108574.58</v>
      </c>
      <c r="D7" s="132">
        <v>656678003.79813957</v>
      </c>
      <c r="E7" s="12">
        <v>6.0348499172655723E-2</v>
      </c>
      <c r="F7" s="12">
        <v>1.0603484991726557</v>
      </c>
      <c r="J7" s="55"/>
    </row>
    <row r="8" spans="1:12" x14ac:dyDescent="0.25">
      <c r="A8" s="58" t="s">
        <v>15</v>
      </c>
      <c r="B8" s="131">
        <v>520947327.4681201</v>
      </c>
      <c r="C8" s="131">
        <v>518902825.36000001</v>
      </c>
      <c r="D8" s="131">
        <v>-2044502.1081200838</v>
      </c>
      <c r="E8" s="59">
        <v>-3.9245850786041592E-3</v>
      </c>
      <c r="F8" s="59">
        <v>0.99607541492139584</v>
      </c>
      <c r="H8" s="60"/>
      <c r="J8" s="55"/>
    </row>
    <row r="9" spans="1:12" x14ac:dyDescent="0.25">
      <c r="A9" s="13" t="s">
        <v>16</v>
      </c>
      <c r="B9" s="130">
        <v>8553144662.7722101</v>
      </c>
      <c r="C9" s="130">
        <v>9283831835.2799988</v>
      </c>
      <c r="D9" s="130">
        <v>730687172.50778866</v>
      </c>
      <c r="E9" s="14">
        <v>8.5429067473641984E-2</v>
      </c>
      <c r="F9" s="14">
        <v>1.085429067473642</v>
      </c>
      <c r="I9" s="55"/>
      <c r="J9" s="55"/>
    </row>
    <row r="10" spans="1:12" x14ac:dyDescent="0.25">
      <c r="A10" s="13" t="s">
        <v>17</v>
      </c>
      <c r="B10" s="130">
        <v>802060341.67754161</v>
      </c>
      <c r="C10" s="130">
        <v>755562330.22000003</v>
      </c>
      <c r="D10" s="130">
        <v>-46498011.457541585</v>
      </c>
      <c r="E10" s="14">
        <v>-5.7973208549732202E-2</v>
      </c>
      <c r="F10" s="14">
        <v>0.9420267914502678</v>
      </c>
      <c r="J10" s="55"/>
    </row>
    <row r="11" spans="1:12" x14ac:dyDescent="0.25">
      <c r="A11" s="13" t="s">
        <v>18</v>
      </c>
      <c r="B11" s="130">
        <v>29020422.851873953</v>
      </c>
      <c r="C11" s="130">
        <v>38071126.659999996</v>
      </c>
      <c r="D11" s="130">
        <v>9050703.8081260435</v>
      </c>
      <c r="E11" s="14">
        <v>0.31187360206026793</v>
      </c>
      <c r="F11" s="14">
        <v>1.3118736020602679</v>
      </c>
      <c r="J11" s="55"/>
    </row>
    <row r="12" spans="1:12" x14ac:dyDescent="0.25">
      <c r="A12" s="13" t="s">
        <v>19</v>
      </c>
      <c r="B12" s="130">
        <v>107143873.74649489</v>
      </c>
      <c r="C12" s="130">
        <v>107537419.08</v>
      </c>
      <c r="D12" s="130">
        <v>393545.33350510895</v>
      </c>
      <c r="E12" s="14">
        <v>3.6730549283316982E-3</v>
      </c>
      <c r="F12" s="14">
        <v>1.0036730549283317</v>
      </c>
      <c r="J12" s="55"/>
    </row>
    <row r="13" spans="1:12" x14ac:dyDescent="0.25">
      <c r="A13" s="13" t="s">
        <v>20</v>
      </c>
      <c r="B13" s="130">
        <v>169665698.53333443</v>
      </c>
      <c r="C13" s="130">
        <v>183129676.06999999</v>
      </c>
      <c r="D13" s="130">
        <v>13463977.536665559</v>
      </c>
      <c r="E13" s="14">
        <v>7.9355919629330751E-2</v>
      </c>
      <c r="F13" s="14">
        <v>1.0793559196293308</v>
      </c>
      <c r="J13" s="55"/>
    </row>
    <row r="14" spans="1:12" x14ac:dyDescent="0.25">
      <c r="A14" s="13" t="s">
        <v>21</v>
      </c>
      <c r="B14" s="130">
        <v>699448243.73228574</v>
      </c>
      <c r="C14" s="130">
        <v>651073361.90999997</v>
      </c>
      <c r="D14" s="130">
        <v>-48374881.822285771</v>
      </c>
      <c r="E14" s="14">
        <v>-6.9161488724534315E-2</v>
      </c>
      <c r="F14" s="14">
        <v>0.93083851127546569</v>
      </c>
      <c r="J14" s="55"/>
      <c r="L14" s="39"/>
    </row>
    <row r="15" spans="1:12" x14ac:dyDescent="0.25">
      <c r="A15" s="15" t="s">
        <v>22</v>
      </c>
      <c r="B15" s="132">
        <v>15584756322.368818</v>
      </c>
      <c r="C15" s="132">
        <v>12126615545.140001</v>
      </c>
      <c r="D15" s="132">
        <v>-3458140777.228817</v>
      </c>
      <c r="E15" s="12">
        <v>-0.22189251507675767</v>
      </c>
      <c r="F15" s="12">
        <v>0.77810748492324233</v>
      </c>
      <c r="G15" s="39"/>
      <c r="H15" s="40"/>
      <c r="I15" s="39"/>
      <c r="J15" s="55"/>
    </row>
    <row r="16" spans="1:12" x14ac:dyDescent="0.25">
      <c r="A16" s="13" t="s">
        <v>23</v>
      </c>
      <c r="B16" s="130">
        <v>15239852719.9883</v>
      </c>
      <c r="C16" s="130">
        <v>11785897931.200001</v>
      </c>
      <c r="D16" s="130">
        <v>-3453954788.7882996</v>
      </c>
      <c r="E16" s="14">
        <v>-0.22663964358777289</v>
      </c>
      <c r="F16" s="14">
        <v>0.77336035641222711</v>
      </c>
      <c r="I16" s="40"/>
      <c r="J16" s="55"/>
    </row>
    <row r="17" spans="1:10" x14ac:dyDescent="0.25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F17" s="14">
        <v>1</v>
      </c>
      <c r="G17" s="39"/>
      <c r="J17" s="55"/>
    </row>
    <row r="18" spans="1:10" x14ac:dyDescent="0.25">
      <c r="A18" s="16" t="s">
        <v>25</v>
      </c>
      <c r="B18" s="130">
        <v>0</v>
      </c>
      <c r="C18" s="130">
        <v>0</v>
      </c>
      <c r="D18" s="130">
        <v>0</v>
      </c>
      <c r="E18" s="14">
        <v>1</v>
      </c>
      <c r="F18" s="14">
        <v>1</v>
      </c>
      <c r="J18" s="55"/>
    </row>
    <row r="19" spans="1:10" x14ac:dyDescent="0.25">
      <c r="A19" s="16" t="s">
        <v>26</v>
      </c>
      <c r="B19" s="130">
        <v>97280466.646634832</v>
      </c>
      <c r="C19" s="130">
        <v>111389344.02</v>
      </c>
      <c r="D19" s="130">
        <v>14108877.373365164</v>
      </c>
      <c r="E19" s="14">
        <v>0.14503299438945705</v>
      </c>
      <c r="F19" s="14">
        <v>1.145032994389457</v>
      </c>
      <c r="J19" s="55"/>
    </row>
    <row r="20" spans="1:10" x14ac:dyDescent="0.25">
      <c r="A20" s="16" t="s">
        <v>27</v>
      </c>
      <c r="B20" s="130">
        <v>120199093.08212733</v>
      </c>
      <c r="C20" s="130">
        <v>142512407.63999999</v>
      </c>
      <c r="D20" s="130">
        <v>22313314.557872653</v>
      </c>
      <c r="E20" s="14">
        <v>0.18563629712768992</v>
      </c>
      <c r="F20" s="14">
        <v>1.1856362971276899</v>
      </c>
      <c r="J20" s="55"/>
    </row>
    <row r="21" spans="1:10" x14ac:dyDescent="0.25">
      <c r="A21" s="16" t="s">
        <v>28</v>
      </c>
      <c r="B21" s="130">
        <v>22076329.354817498</v>
      </c>
      <c r="C21" s="130">
        <v>19833619.899999999</v>
      </c>
      <c r="D21" s="130">
        <v>-2242709.4548175</v>
      </c>
      <c r="E21" s="14">
        <v>-0.10158887461642696</v>
      </c>
      <c r="F21" s="14">
        <v>0.89841112538357304</v>
      </c>
      <c r="J21" s="55"/>
    </row>
    <row r="22" spans="1:10" x14ac:dyDescent="0.25">
      <c r="A22" s="16" t="s">
        <v>29</v>
      </c>
      <c r="B22" s="130">
        <v>10247599.255848361</v>
      </c>
      <c r="C22" s="130">
        <v>11652923.629999999</v>
      </c>
      <c r="D22" s="130">
        <v>1405324.3741516378</v>
      </c>
      <c r="E22" s="14">
        <v>0.13713693705865904</v>
      </c>
      <c r="F22" s="14">
        <v>1.137136937058659</v>
      </c>
      <c r="J22" s="55"/>
    </row>
    <row r="23" spans="1:10" x14ac:dyDescent="0.25">
      <c r="A23" s="16" t="s">
        <v>30</v>
      </c>
      <c r="B23" s="130">
        <v>41418811.22630161</v>
      </c>
      <c r="C23" s="130">
        <v>5168907.9400000004</v>
      </c>
      <c r="D23" s="130">
        <v>-36249903.286301613</v>
      </c>
      <c r="E23" s="14">
        <v>-0.87520385576113158</v>
      </c>
      <c r="F23" s="14">
        <v>0.12479614423886846</v>
      </c>
      <c r="J23" s="55"/>
    </row>
    <row r="24" spans="1:10" x14ac:dyDescent="0.25">
      <c r="A24" s="16" t="s">
        <v>31</v>
      </c>
      <c r="B24" s="130">
        <v>53681302.81478925</v>
      </c>
      <c r="C24" s="130">
        <v>50160410.810000002</v>
      </c>
      <c r="D24" s="130">
        <v>-3520892.0047892481</v>
      </c>
      <c r="E24" s="14">
        <v>-6.5588795729064175E-2</v>
      </c>
      <c r="F24" s="14">
        <v>0.93441120427093582</v>
      </c>
      <c r="J24" s="55"/>
    </row>
    <row r="25" spans="1:10" x14ac:dyDescent="0.25">
      <c r="A25" s="15" t="s">
        <v>32</v>
      </c>
      <c r="B25" s="132">
        <v>5121420392.8568754</v>
      </c>
      <c r="C25" s="132">
        <v>5332037074.1599998</v>
      </c>
      <c r="D25" s="132">
        <v>210616681.30312443</v>
      </c>
      <c r="E25" s="12">
        <v>4.1124661743621616E-2</v>
      </c>
      <c r="F25" s="12">
        <v>1.0411246617436216</v>
      </c>
      <c r="G25" s="39"/>
      <c r="H25" s="39"/>
      <c r="I25" s="40"/>
      <c r="J25" s="55"/>
    </row>
    <row r="26" spans="1:10" x14ac:dyDescent="0.25">
      <c r="A26" s="16" t="s">
        <v>33</v>
      </c>
      <c r="B26" s="131">
        <v>1102632692.1446428</v>
      </c>
      <c r="C26" s="130">
        <v>1205420550.0799999</v>
      </c>
      <c r="D26" s="130">
        <v>102787857.93535709</v>
      </c>
      <c r="E26" s="14">
        <v>9.3220397569958369E-2</v>
      </c>
      <c r="F26" s="14">
        <v>1.0932203975699584</v>
      </c>
      <c r="J26" s="55"/>
    </row>
    <row r="27" spans="1:10" x14ac:dyDescent="0.25">
      <c r="A27" s="16" t="s">
        <v>34</v>
      </c>
      <c r="B27" s="131">
        <v>236990074.37682885</v>
      </c>
      <c r="C27" s="130">
        <v>325911069.42000002</v>
      </c>
      <c r="D27" s="130">
        <v>88920995.043171167</v>
      </c>
      <c r="E27" s="14">
        <v>0.37520978579795417</v>
      </c>
      <c r="F27" s="14">
        <v>1.3752097857979542</v>
      </c>
      <c r="J27" s="55"/>
    </row>
    <row r="28" spans="1:10" x14ac:dyDescent="0.25">
      <c r="A28" s="16" t="s">
        <v>35</v>
      </c>
      <c r="B28" s="130">
        <v>2348060849.1810679</v>
      </c>
      <c r="C28" s="130">
        <v>2164998829.98</v>
      </c>
      <c r="D28" s="130">
        <v>-183062019.20106792</v>
      </c>
      <c r="E28" s="14">
        <v>-7.7963064400530468E-2</v>
      </c>
      <c r="F28" s="14">
        <v>0.92203693559946953</v>
      </c>
      <c r="J28" s="55"/>
    </row>
    <row r="29" spans="1:10" x14ac:dyDescent="0.25">
      <c r="A29" s="16" t="s">
        <v>36</v>
      </c>
      <c r="B29" s="131">
        <v>18547837.461237412</v>
      </c>
      <c r="C29" s="130">
        <v>19786135</v>
      </c>
      <c r="D29" s="130">
        <v>1238297.5387625881</v>
      </c>
      <c r="E29" s="14">
        <v>6.6762367383824239E-2</v>
      </c>
      <c r="F29" s="14">
        <v>1.0667623673838242</v>
      </c>
      <c r="J29" s="55"/>
    </row>
    <row r="30" spans="1:10" x14ac:dyDescent="0.25">
      <c r="A30" s="16" t="s">
        <v>37</v>
      </c>
      <c r="B30" s="131">
        <v>94239437.523247495</v>
      </c>
      <c r="C30" s="130">
        <v>92890543.299999997</v>
      </c>
      <c r="D30" s="130">
        <v>-1348894.2232474983</v>
      </c>
      <c r="E30" s="14">
        <v>-1.4313479140988572E-2</v>
      </c>
      <c r="F30" s="14">
        <v>0.98568652085901143</v>
      </c>
      <c r="J30" s="55"/>
    </row>
    <row r="31" spans="1:10" x14ac:dyDescent="0.25">
      <c r="A31" s="16" t="s">
        <v>38</v>
      </c>
      <c r="B31" s="131">
        <v>794072748.21175086</v>
      </c>
      <c r="C31" s="131">
        <v>863922250.06999993</v>
      </c>
      <c r="D31" s="131">
        <v>69849501.858249068</v>
      </c>
      <c r="E31" s="59">
        <v>8.7963605369344222E-2</v>
      </c>
      <c r="F31" s="59">
        <v>1.0879636053693442</v>
      </c>
      <c r="J31" s="55"/>
    </row>
    <row r="32" spans="1:10" x14ac:dyDescent="0.25">
      <c r="A32" s="16" t="s">
        <v>39</v>
      </c>
      <c r="B32" s="130">
        <v>526876753.95810008</v>
      </c>
      <c r="C32" s="130">
        <v>659107696.30999994</v>
      </c>
      <c r="D32" s="130">
        <v>132230942.35189986</v>
      </c>
      <c r="E32" s="14">
        <v>0.25097129709847765</v>
      </c>
      <c r="F32" s="14">
        <v>1.2509712970984777</v>
      </c>
      <c r="J32" s="55"/>
    </row>
    <row r="33" spans="1:10" x14ac:dyDescent="0.25">
      <c r="A33" s="15" t="s">
        <v>40</v>
      </c>
      <c r="B33" s="129">
        <v>343525975.66323113</v>
      </c>
      <c r="C33" s="132">
        <v>283922458.70000005</v>
      </c>
      <c r="D33" s="132">
        <v>-59603516.963231087</v>
      </c>
      <c r="E33" s="12">
        <v>-0.17350512387937211</v>
      </c>
      <c r="F33" s="12">
        <v>0.82649487612062789</v>
      </c>
      <c r="G33" s="39"/>
      <c r="J33" s="55"/>
    </row>
    <row r="34" spans="1:10" x14ac:dyDescent="0.25">
      <c r="A34" s="9" t="s">
        <v>41</v>
      </c>
      <c r="B34" s="128">
        <v>4335600546.1928129</v>
      </c>
      <c r="C34" s="128">
        <v>4480692405.9800005</v>
      </c>
      <c r="D34" s="128">
        <v>145091859.78718758</v>
      </c>
      <c r="E34" s="10">
        <v>3.3465227767487837E-2</v>
      </c>
      <c r="F34" s="10">
        <v>1.0334652277674878</v>
      </c>
      <c r="J34" s="55"/>
    </row>
    <row r="35" spans="1:10" x14ac:dyDescent="0.25">
      <c r="A35" s="16" t="s">
        <v>42</v>
      </c>
      <c r="B35" s="131">
        <v>1421728377.8824375</v>
      </c>
      <c r="C35" s="130">
        <v>1497001416.95</v>
      </c>
      <c r="D35" s="130">
        <v>75273039.06756258</v>
      </c>
      <c r="E35" s="14">
        <v>5.2944739824126064E-2</v>
      </c>
      <c r="F35" s="14">
        <v>1.0529447398241261</v>
      </c>
      <c r="J35" s="55"/>
    </row>
    <row r="36" spans="1:10" x14ac:dyDescent="0.25">
      <c r="A36" s="17" t="s">
        <v>43</v>
      </c>
      <c r="B36" s="131">
        <v>167068292.6143246</v>
      </c>
      <c r="C36" s="130">
        <v>196583876.38999999</v>
      </c>
      <c r="D36" s="130">
        <v>29515583.775675386</v>
      </c>
      <c r="E36" s="14">
        <v>0.17666777647516763</v>
      </c>
      <c r="F36" s="14">
        <v>1.1766677764751676</v>
      </c>
      <c r="J36" s="55"/>
    </row>
    <row r="37" spans="1:10" x14ac:dyDescent="0.25">
      <c r="A37" s="16" t="s">
        <v>44</v>
      </c>
      <c r="B37" s="131">
        <v>184238587.31615472</v>
      </c>
      <c r="C37" s="130">
        <v>103397607.31999999</v>
      </c>
      <c r="D37" s="130">
        <v>-80840979.996154726</v>
      </c>
      <c r="E37" s="14">
        <v>-0.43878419376626587</v>
      </c>
      <c r="F37" s="14">
        <v>0.56121580623373413</v>
      </c>
      <c r="J37" s="55"/>
    </row>
    <row r="38" spans="1:10" x14ac:dyDescent="0.25">
      <c r="A38" s="16" t="s">
        <v>45</v>
      </c>
      <c r="B38" s="131">
        <v>98898053.375852481</v>
      </c>
      <c r="C38" s="131">
        <v>121143232.45999999</v>
      </c>
      <c r="D38" s="131">
        <v>22245179.084147513</v>
      </c>
      <c r="E38" s="59">
        <v>0.22493040383319651</v>
      </c>
      <c r="F38" s="59">
        <v>1.2249304038331965</v>
      </c>
      <c r="J38" s="55"/>
    </row>
    <row r="39" spans="1:10" x14ac:dyDescent="0.25">
      <c r="A39" s="16" t="s">
        <v>46</v>
      </c>
      <c r="B39" s="131">
        <v>0</v>
      </c>
      <c r="C39" s="130">
        <v>0</v>
      </c>
      <c r="D39" s="130">
        <v>0</v>
      </c>
      <c r="E39" s="14">
        <v>1</v>
      </c>
      <c r="F39" s="14">
        <v>1</v>
      </c>
      <c r="J39" s="55"/>
    </row>
    <row r="40" spans="1:10" x14ac:dyDescent="0.25">
      <c r="A40" s="16" t="s">
        <v>47</v>
      </c>
      <c r="B40" s="131">
        <v>216501856.81115684</v>
      </c>
      <c r="C40" s="130">
        <v>239397420.09</v>
      </c>
      <c r="D40" s="130">
        <v>22895563.278843164</v>
      </c>
      <c r="E40" s="14">
        <v>0.10575227213323046</v>
      </c>
      <c r="F40" s="14">
        <v>1.1057522721332305</v>
      </c>
      <c r="J40" s="55"/>
    </row>
    <row r="41" spans="1:10" x14ac:dyDescent="0.25">
      <c r="A41" s="16" t="s">
        <v>48</v>
      </c>
      <c r="B41" s="131">
        <v>92190718.099804252</v>
      </c>
      <c r="C41" s="130">
        <v>69656700.010000005</v>
      </c>
      <c r="D41" s="130">
        <v>-22534018.089804247</v>
      </c>
      <c r="E41" s="14">
        <v>-0.2444282738464979</v>
      </c>
      <c r="F41" s="14">
        <v>0.7555717261535021</v>
      </c>
      <c r="J41" s="55"/>
    </row>
    <row r="42" spans="1:10" x14ac:dyDescent="0.25">
      <c r="A42" s="16" t="s">
        <v>49</v>
      </c>
      <c r="B42" s="131">
        <v>1888125436.5067914</v>
      </c>
      <c r="C42" s="130">
        <v>1920188585</v>
      </c>
      <c r="D42" s="130">
        <v>32063148.493208647</v>
      </c>
      <c r="E42" s="14">
        <v>1.6981471608437548E-2</v>
      </c>
      <c r="F42" s="14">
        <v>1.0169814716084375</v>
      </c>
      <c r="J42" s="55"/>
    </row>
    <row r="43" spans="1:10" x14ac:dyDescent="0.25">
      <c r="A43" s="16" t="s">
        <v>50</v>
      </c>
      <c r="B43" s="131">
        <v>266849223.58629176</v>
      </c>
      <c r="C43" s="130">
        <v>333323567.75999993</v>
      </c>
      <c r="D43" s="130">
        <v>66474344.173708171</v>
      </c>
      <c r="E43" s="14">
        <v>0.2491082540182552</v>
      </c>
      <c r="F43" s="14">
        <v>1.2491082540182552</v>
      </c>
      <c r="J43" s="55"/>
    </row>
    <row r="44" spans="1:10" x14ac:dyDescent="0.25">
      <c r="A44" s="18" t="s">
        <v>51</v>
      </c>
      <c r="B44" s="128">
        <v>34194107522.265682</v>
      </c>
      <c r="C44" s="128">
        <v>34926805685.559998</v>
      </c>
      <c r="D44" s="128">
        <v>732698163.29431534</v>
      </c>
      <c r="E44" s="10">
        <v>2.1427614767170589E-2</v>
      </c>
      <c r="F44" s="10">
        <v>1.0214276147671706</v>
      </c>
      <c r="J44" s="55"/>
    </row>
    <row r="45" spans="1:10" x14ac:dyDescent="0.25">
      <c r="A45" s="15" t="s">
        <v>52</v>
      </c>
      <c r="B45" s="132">
        <v>19271248368.324108</v>
      </c>
      <c r="C45" s="132">
        <v>19749451418.039997</v>
      </c>
      <c r="D45" s="132">
        <v>478203049.71588898</v>
      </c>
      <c r="E45" s="12">
        <v>2.4814326533298514E-2</v>
      </c>
      <c r="F45" s="12">
        <v>1.0248143265332985</v>
      </c>
      <c r="J45" s="55"/>
    </row>
    <row r="46" spans="1:10" x14ac:dyDescent="0.25">
      <c r="A46" s="16" t="s">
        <v>53</v>
      </c>
      <c r="B46" s="130">
        <v>19271248368.324108</v>
      </c>
      <c r="C46" s="130">
        <v>19749451418.039997</v>
      </c>
      <c r="D46" s="130">
        <v>478203049.71588898</v>
      </c>
      <c r="E46" s="14">
        <v>2.4814326533298514E-2</v>
      </c>
      <c r="F46" s="14">
        <v>1.0248143265332985</v>
      </c>
      <c r="J46" s="55"/>
    </row>
    <row r="47" spans="1:10" x14ac:dyDescent="0.25">
      <c r="A47" s="15" t="s">
        <v>54</v>
      </c>
      <c r="B47" s="132">
        <v>11490306598.236395</v>
      </c>
      <c r="C47" s="132">
        <v>12027388231.700001</v>
      </c>
      <c r="D47" s="132">
        <v>537081633.46360588</v>
      </c>
      <c r="E47" s="12">
        <v>4.6742149904515307E-2</v>
      </c>
      <c r="F47" s="12">
        <v>1.0467421499045153</v>
      </c>
      <c r="J47" s="55"/>
    </row>
    <row r="48" spans="1:10" x14ac:dyDescent="0.25">
      <c r="A48" s="16" t="s">
        <v>55</v>
      </c>
      <c r="B48" s="131">
        <v>886182603.12289774</v>
      </c>
      <c r="C48" s="131">
        <v>742243360.45000005</v>
      </c>
      <c r="D48" s="131">
        <v>-143939242.6728977</v>
      </c>
      <c r="E48" s="59">
        <v>-0.1624261660809605</v>
      </c>
      <c r="F48" s="59">
        <v>0.8375738339190395</v>
      </c>
      <c r="G48" s="39"/>
      <c r="H48" s="60"/>
      <c r="I48" s="61"/>
      <c r="J48" s="55"/>
    </row>
    <row r="49" spans="1:11" x14ac:dyDescent="0.25">
      <c r="A49" s="16" t="s">
        <v>56</v>
      </c>
      <c r="B49" s="131">
        <v>1961133796.3810024</v>
      </c>
      <c r="C49" s="131">
        <v>1766963295.71</v>
      </c>
      <c r="D49" s="131">
        <v>-194170500.67100239</v>
      </c>
      <c r="E49" s="59">
        <v>-9.9009308303858123E-2</v>
      </c>
      <c r="F49" s="59">
        <v>0.90099069169614188</v>
      </c>
      <c r="H49" s="60"/>
      <c r="J49" s="55"/>
    </row>
    <row r="50" spans="1:11" x14ac:dyDescent="0.25">
      <c r="A50" s="16" t="s">
        <v>57</v>
      </c>
      <c r="B50" s="131">
        <v>28908951.149494417</v>
      </c>
      <c r="C50" s="131">
        <v>43238896.18</v>
      </c>
      <c r="D50" s="131">
        <v>14329945.030505583</v>
      </c>
      <c r="E50" s="59">
        <v>0.49569231883932252</v>
      </c>
      <c r="F50" s="59">
        <v>1.4956923188393225</v>
      </c>
      <c r="G50" s="39"/>
      <c r="H50" s="60"/>
      <c r="J50" s="55"/>
    </row>
    <row r="51" spans="1:11" x14ac:dyDescent="0.25">
      <c r="A51" s="16" t="s">
        <v>58</v>
      </c>
      <c r="B51" s="131">
        <v>2471727120.7619081</v>
      </c>
      <c r="C51" s="131">
        <v>2935277020.2399998</v>
      </c>
      <c r="D51" s="131">
        <v>463549899.47809172</v>
      </c>
      <c r="E51" s="59">
        <v>0.18754088814432013</v>
      </c>
      <c r="F51" s="59">
        <v>1.1875408881443201</v>
      </c>
      <c r="G51" s="39"/>
      <c r="H51" s="39"/>
      <c r="I51" s="61"/>
      <c r="J51" s="60"/>
    </row>
    <row r="52" spans="1:11" x14ac:dyDescent="0.25">
      <c r="A52" s="16" t="s">
        <v>59</v>
      </c>
      <c r="B52" s="131">
        <v>4080159063.4347186</v>
      </c>
      <c r="C52" s="131">
        <v>4656918370.8400002</v>
      </c>
      <c r="D52" s="131">
        <v>576759307.40528154</v>
      </c>
      <c r="E52" s="59">
        <v>0.14135706437870099</v>
      </c>
      <c r="F52" s="59">
        <v>1.141357064378701</v>
      </c>
      <c r="H52" s="60"/>
      <c r="J52" s="55"/>
    </row>
    <row r="53" spans="1:11" x14ac:dyDescent="0.25">
      <c r="A53" s="16" t="s">
        <v>60</v>
      </c>
      <c r="B53" s="131">
        <v>817449337.54978561</v>
      </c>
      <c r="C53" s="131">
        <v>806662380.60000002</v>
      </c>
      <c r="D53" s="131">
        <v>-10786956.94978559</v>
      </c>
      <c r="E53" s="59">
        <v>-1.3195872152907073E-2</v>
      </c>
      <c r="F53" s="59">
        <v>0.98680412784709293</v>
      </c>
      <c r="H53" s="60"/>
      <c r="I53" s="60"/>
      <c r="J53" s="55"/>
    </row>
    <row r="54" spans="1:11" x14ac:dyDescent="0.25">
      <c r="A54" s="16" t="s">
        <v>61</v>
      </c>
      <c r="B54" s="131">
        <v>1241325725.8365874</v>
      </c>
      <c r="C54" s="131">
        <v>1076084907.6800001</v>
      </c>
      <c r="D54" s="131">
        <v>-165240818.15658736</v>
      </c>
      <c r="E54" s="59">
        <v>-0.13311640507991873</v>
      </c>
      <c r="F54" s="59">
        <v>0.86688359492008127</v>
      </c>
      <c r="H54" s="60"/>
      <c r="J54" s="55"/>
    </row>
    <row r="55" spans="1:11" x14ac:dyDescent="0.25">
      <c r="A55" s="16" t="s">
        <v>39</v>
      </c>
      <c r="B55" s="131">
        <v>3420000</v>
      </c>
      <c r="C55" s="131">
        <v>0</v>
      </c>
      <c r="D55" s="131">
        <v>-3420000</v>
      </c>
      <c r="E55" s="59">
        <v>-1</v>
      </c>
      <c r="F55" s="59">
        <v>0</v>
      </c>
      <c r="H55" s="60"/>
      <c r="J55" s="55"/>
    </row>
    <row r="56" spans="1:11" x14ac:dyDescent="0.25">
      <c r="A56" s="15" t="s">
        <v>62</v>
      </c>
      <c r="B56" s="129">
        <v>3185793102.3367333</v>
      </c>
      <c r="C56" s="129">
        <v>2922006080.6599998</v>
      </c>
      <c r="D56" s="129">
        <v>-263787021.67673349</v>
      </c>
      <c r="E56" s="71">
        <v>-8.2801052423413624E-2</v>
      </c>
      <c r="F56" s="71">
        <v>0.91719894757658638</v>
      </c>
      <c r="H56" s="60"/>
      <c r="J56" s="55"/>
    </row>
    <row r="57" spans="1:11" x14ac:dyDescent="0.25">
      <c r="A57" s="16" t="s">
        <v>63</v>
      </c>
      <c r="B57" s="131">
        <v>2046037672.7538619</v>
      </c>
      <c r="C57" s="131">
        <v>2318126533.9000001</v>
      </c>
      <c r="D57" s="131">
        <v>272088861.14613819</v>
      </c>
      <c r="E57" s="59">
        <v>0.13298330953013227</v>
      </c>
      <c r="F57" s="59">
        <v>1.1329833095301323</v>
      </c>
      <c r="H57" s="60"/>
      <c r="J57" s="55"/>
    </row>
    <row r="58" spans="1:11" x14ac:dyDescent="0.25">
      <c r="A58" s="16" t="s">
        <v>64</v>
      </c>
      <c r="B58" s="131">
        <v>970802961.4409622</v>
      </c>
      <c r="C58" s="131">
        <v>446920300</v>
      </c>
      <c r="D58" s="131">
        <v>-523882661.4409622</v>
      </c>
      <c r="E58" s="59">
        <v>-0.53963850775997169</v>
      </c>
      <c r="F58" s="59">
        <v>0.46036149224002831</v>
      </c>
      <c r="H58" s="60"/>
      <c r="J58" s="55"/>
    </row>
    <row r="59" spans="1:11" x14ac:dyDescent="0.25">
      <c r="A59" s="16" t="s">
        <v>7</v>
      </c>
      <c r="B59" s="131">
        <v>0</v>
      </c>
      <c r="C59" s="131">
        <v>0</v>
      </c>
      <c r="D59" s="131">
        <v>0</v>
      </c>
      <c r="E59" s="59">
        <v>1</v>
      </c>
      <c r="F59" s="59">
        <v>1</v>
      </c>
      <c r="H59" s="60"/>
      <c r="J59" s="55"/>
    </row>
    <row r="60" spans="1:11" x14ac:dyDescent="0.25">
      <c r="A60" s="16" t="s">
        <v>65</v>
      </c>
      <c r="B60" s="131">
        <v>168952468.14190924</v>
      </c>
      <c r="C60" s="131">
        <v>155638753.87</v>
      </c>
      <c r="D60" s="131">
        <v>-13313714.271909237</v>
      </c>
      <c r="E60" s="59">
        <v>-7.8801537605988514E-2</v>
      </c>
      <c r="F60" s="59">
        <v>0.92119846239401149</v>
      </c>
      <c r="H60" s="60"/>
      <c r="J60" s="55"/>
    </row>
    <row r="61" spans="1:11" x14ac:dyDescent="0.25">
      <c r="A61" s="16" t="s">
        <v>66</v>
      </c>
      <c r="B61" s="131">
        <v>0</v>
      </c>
      <c r="C61" s="131">
        <v>1320492.8899999999</v>
      </c>
      <c r="D61" s="131">
        <v>1320492.8899999999</v>
      </c>
      <c r="E61" s="59">
        <v>1</v>
      </c>
      <c r="F61" s="59">
        <v>1</v>
      </c>
      <c r="H61" s="60"/>
      <c r="J61" s="55"/>
    </row>
    <row r="62" spans="1:11" x14ac:dyDescent="0.25">
      <c r="A62" s="15" t="s">
        <v>67</v>
      </c>
      <c r="B62" s="129">
        <v>246759453.36844784</v>
      </c>
      <c r="C62" s="129">
        <v>227959955.16</v>
      </c>
      <c r="D62" s="129">
        <v>-18799498.208447844</v>
      </c>
      <c r="E62" s="71">
        <v>-7.618552380393484E-2</v>
      </c>
      <c r="F62" s="71">
        <v>0.92381447619606516</v>
      </c>
      <c r="H62" s="60"/>
      <c r="J62" s="55"/>
    </row>
    <row r="63" spans="1:11" x14ac:dyDescent="0.25">
      <c r="A63" s="15" t="s">
        <v>68</v>
      </c>
      <c r="B63" s="129">
        <v>893005358.28565419</v>
      </c>
      <c r="C63" s="129">
        <v>887814185.45000005</v>
      </c>
      <c r="D63" s="129">
        <v>-5191172.8356541395</v>
      </c>
      <c r="E63" s="71">
        <v>-5.8131485858269327E-3</v>
      </c>
      <c r="F63" s="71">
        <v>0.99418685141417307</v>
      </c>
      <c r="H63" s="60"/>
      <c r="J63" s="55"/>
    </row>
    <row r="64" spans="1:11" x14ac:dyDescent="0.25">
      <c r="A64" s="16" t="s">
        <v>69</v>
      </c>
      <c r="B64" s="131">
        <v>893005358.28565419</v>
      </c>
      <c r="C64" s="131">
        <v>887814185.45000005</v>
      </c>
      <c r="D64" s="131">
        <v>-5191172.8356541395</v>
      </c>
      <c r="E64" s="59">
        <v>-5.8131485858269327E-3</v>
      </c>
      <c r="F64" s="59">
        <v>0.99418685141417307</v>
      </c>
      <c r="G64" s="39"/>
      <c r="H64" s="39"/>
      <c r="I64" s="40"/>
      <c r="J64" s="55"/>
      <c r="K64" s="119"/>
    </row>
    <row r="65" spans="1:13" x14ac:dyDescent="0.25">
      <c r="A65" s="16" t="s">
        <v>39</v>
      </c>
      <c r="B65" s="131">
        <v>0</v>
      </c>
      <c r="C65" s="131">
        <v>0</v>
      </c>
      <c r="D65" s="131">
        <v>0</v>
      </c>
      <c r="E65" s="59">
        <v>1</v>
      </c>
      <c r="F65" s="59">
        <v>1</v>
      </c>
      <c r="H65" s="60"/>
      <c r="J65" s="55"/>
    </row>
    <row r="66" spans="1:13" x14ac:dyDescent="0.25">
      <c r="A66" s="15" t="s">
        <v>70</v>
      </c>
      <c r="B66" s="129">
        <v>156464405.48799646</v>
      </c>
      <c r="C66" s="129">
        <v>160542149.28999999</v>
      </c>
      <c r="D66" s="129">
        <v>4077743.8020035326</v>
      </c>
      <c r="E66" s="71">
        <v>2.6061798460074392E-2</v>
      </c>
      <c r="F66" s="71">
        <v>1.0260617984600744</v>
      </c>
      <c r="H66" s="60"/>
      <c r="J66" s="55"/>
      <c r="K66" s="119"/>
    </row>
    <row r="67" spans="1:13" x14ac:dyDescent="0.25">
      <c r="A67" s="16" t="s">
        <v>71</v>
      </c>
      <c r="B67" s="131">
        <v>156464405.48799646</v>
      </c>
      <c r="C67" s="131">
        <v>160542149.28999999</v>
      </c>
      <c r="D67" s="131">
        <v>4077743.8020035326</v>
      </c>
      <c r="E67" s="59">
        <v>2.6061798460074392E-2</v>
      </c>
      <c r="F67" s="59">
        <v>1.0260617984600744</v>
      </c>
      <c r="H67" s="60"/>
      <c r="J67" s="55"/>
    </row>
    <row r="68" spans="1:13" x14ac:dyDescent="0.25">
      <c r="A68" s="15" t="s">
        <v>72</v>
      </c>
      <c r="B68" s="129">
        <v>461617662.79942667</v>
      </c>
      <c r="C68" s="129">
        <v>540850638.1400001</v>
      </c>
      <c r="D68" s="129">
        <v>79232975.34057343</v>
      </c>
      <c r="E68" s="71">
        <v>0.17164199233641586</v>
      </c>
      <c r="F68" s="71">
        <v>1.1716419923364159</v>
      </c>
      <c r="H68" s="60"/>
      <c r="J68" s="55"/>
    </row>
    <row r="69" spans="1:13" x14ac:dyDescent="0.25">
      <c r="A69" s="16" t="s">
        <v>73</v>
      </c>
      <c r="B69" s="131">
        <v>459535257.08269751</v>
      </c>
      <c r="C69" s="131">
        <v>536072830.44</v>
      </c>
      <c r="D69" s="131">
        <v>76537573.357302487</v>
      </c>
      <c r="E69" s="59">
        <v>0.16655430062796861</v>
      </c>
      <c r="F69" s="59">
        <v>1.1665543006279686</v>
      </c>
      <c r="H69" s="60"/>
      <c r="J69" s="55"/>
    </row>
    <row r="70" spans="1:13" x14ac:dyDescent="0.25">
      <c r="A70" s="16" t="s">
        <v>74</v>
      </c>
      <c r="B70" s="131">
        <v>2082405.716729173</v>
      </c>
      <c r="C70" s="131">
        <v>4777807.7</v>
      </c>
      <c r="D70" s="131">
        <v>2695401.9832708272</v>
      </c>
      <c r="E70" s="59">
        <v>1.2943692776182374</v>
      </c>
      <c r="F70" s="59">
        <v>2.2943692776182374</v>
      </c>
      <c r="H70" s="60"/>
      <c r="J70" s="55"/>
    </row>
    <row r="71" spans="1:13" x14ac:dyDescent="0.25">
      <c r="A71" s="15" t="s">
        <v>75</v>
      </c>
      <c r="B71" s="129">
        <v>1241992825.5860372</v>
      </c>
      <c r="C71" s="129">
        <v>10728158491.02</v>
      </c>
      <c r="D71" s="129">
        <v>9486165665.4339638</v>
      </c>
      <c r="E71" s="71">
        <v>7.6378586655344769</v>
      </c>
      <c r="F71" s="71">
        <v>8.6378586655344769</v>
      </c>
      <c r="H71" s="60"/>
      <c r="J71" s="55"/>
      <c r="M71" s="112"/>
    </row>
    <row r="72" spans="1:13" x14ac:dyDescent="0.25">
      <c r="A72" s="16" t="s">
        <v>76</v>
      </c>
      <c r="B72" s="131">
        <v>303596906.36847097</v>
      </c>
      <c r="C72" s="131">
        <v>9756550123.5100002</v>
      </c>
      <c r="D72" s="131">
        <v>9452953217.1415291</v>
      </c>
      <c r="E72" s="59">
        <v>31.136526818453888</v>
      </c>
      <c r="F72" s="59">
        <v>32.136526818453888</v>
      </c>
      <c r="H72" s="60"/>
      <c r="J72" s="55"/>
      <c r="M72" s="112"/>
    </row>
    <row r="73" spans="1:13" x14ac:dyDescent="0.25">
      <c r="A73" s="16" t="s">
        <v>77</v>
      </c>
      <c r="B73" s="131">
        <v>31733592.297217831</v>
      </c>
      <c r="C73" s="131">
        <v>12208480.76</v>
      </c>
      <c r="D73" s="131">
        <v>-19525111.537217833</v>
      </c>
      <c r="E73" s="59">
        <v>-0.61528210718613319</v>
      </c>
      <c r="F73" s="59">
        <v>0.38471789281386681</v>
      </c>
      <c r="H73" s="60"/>
      <c r="J73" s="55"/>
      <c r="K73" s="55"/>
      <c r="L73" s="55"/>
      <c r="M73" s="112"/>
    </row>
    <row r="74" spans="1:13" x14ac:dyDescent="0.25">
      <c r="A74" s="16" t="s">
        <v>78</v>
      </c>
      <c r="B74" s="131">
        <v>6580542.0466867853</v>
      </c>
      <c r="C74" s="131">
        <v>2906274.03</v>
      </c>
      <c r="D74" s="131">
        <v>-3674268.0166867855</v>
      </c>
      <c r="E74" s="59">
        <v>-0.5583533986439202</v>
      </c>
      <c r="F74" s="59">
        <v>0.44164660135607975</v>
      </c>
      <c r="G74" s="39"/>
      <c r="H74" s="60"/>
      <c r="J74" s="55"/>
      <c r="M74" s="55"/>
    </row>
    <row r="75" spans="1:13" x14ac:dyDescent="0.25">
      <c r="A75" s="16" t="s">
        <v>79</v>
      </c>
      <c r="B75" s="131">
        <v>899476847.09614766</v>
      </c>
      <c r="C75" s="131">
        <v>951384588.37</v>
      </c>
      <c r="D75" s="131">
        <v>51907741.273852348</v>
      </c>
      <c r="E75" s="59">
        <v>5.7708813118903857E-2</v>
      </c>
      <c r="F75" s="59">
        <v>1.0577088131189039</v>
      </c>
      <c r="H75" s="60"/>
      <c r="J75" s="55"/>
    </row>
    <row r="76" spans="1:13" x14ac:dyDescent="0.25">
      <c r="A76" s="16" t="s">
        <v>80</v>
      </c>
      <c r="B76" s="131">
        <v>604937.77751404617</v>
      </c>
      <c r="C76" s="131">
        <v>5109024.3500000006</v>
      </c>
      <c r="D76" s="131">
        <v>4504086.5724859545</v>
      </c>
      <c r="E76" s="59">
        <v>7.4455369459570129</v>
      </c>
      <c r="F76" s="59">
        <v>8.4455369459570129</v>
      </c>
      <c r="H76" s="60"/>
      <c r="J76" s="55"/>
    </row>
    <row r="77" spans="1:13" x14ac:dyDescent="0.25">
      <c r="A77" s="22" t="s">
        <v>81</v>
      </c>
      <c r="B77" s="134">
        <v>73213921582.288406</v>
      </c>
      <c r="C77" s="134">
        <v>81005547208.019989</v>
      </c>
      <c r="D77" s="134">
        <v>7791625625.7315826</v>
      </c>
      <c r="E77" s="23">
        <v>0.10642273296307758</v>
      </c>
      <c r="F77" s="23">
        <v>1.1064227329630776</v>
      </c>
      <c r="J77" s="55"/>
    </row>
    <row r="78" spans="1:13" x14ac:dyDescent="0.25">
      <c r="A78" s="120"/>
      <c r="B78" s="72"/>
      <c r="C78" s="72"/>
      <c r="D78" s="72"/>
      <c r="E78" s="73"/>
      <c r="F78" s="73"/>
      <c r="J78" s="55"/>
    </row>
    <row r="79" spans="1:13" x14ac:dyDescent="0.25">
      <c r="B79" s="74"/>
      <c r="C79" s="74"/>
      <c r="D79" s="115"/>
      <c r="E79" s="66"/>
      <c r="F79" s="56"/>
      <c r="J79" s="55"/>
    </row>
    <row r="80" spans="1:13" x14ac:dyDescent="0.25">
      <c r="A80" s="75"/>
      <c r="B80" s="56"/>
      <c r="C80" s="4"/>
      <c r="D80" s="56"/>
      <c r="E80" s="77"/>
      <c r="F80" s="56"/>
      <c r="J80" s="55"/>
    </row>
    <row r="81" spans="1:10" ht="18.75" x14ac:dyDescent="0.3">
      <c r="A81" s="75"/>
      <c r="B81" s="76"/>
      <c r="C81" s="64"/>
      <c r="D81" s="66"/>
      <c r="E81" s="121"/>
      <c r="F81" s="122"/>
      <c r="G81" s="40"/>
      <c r="J81" s="55"/>
    </row>
    <row r="82" spans="1:10" x14ac:dyDescent="0.25">
      <c r="A82" s="75"/>
      <c r="B82" s="77"/>
      <c r="C82" s="77"/>
      <c r="D82" s="78"/>
      <c r="E82" s="2"/>
      <c r="J82" s="55"/>
    </row>
    <row r="83" spans="1:10" x14ac:dyDescent="0.25">
      <c r="A83" s="75"/>
      <c r="B83" s="74"/>
      <c r="C83" s="79"/>
      <c r="D83" s="74"/>
      <c r="E83" s="2"/>
      <c r="J83" s="55"/>
    </row>
    <row r="84" spans="1:10" x14ac:dyDescent="0.25">
      <c r="A84" s="75"/>
      <c r="B84" s="74"/>
      <c r="C84" s="80"/>
      <c r="D84" s="74"/>
      <c r="E84" s="2"/>
      <c r="J84" s="55"/>
    </row>
    <row r="85" spans="1:10" x14ac:dyDescent="0.25">
      <c r="A85" s="75"/>
      <c r="C85" s="81"/>
      <c r="D85" s="74"/>
      <c r="E85" s="2"/>
      <c r="J85" s="55"/>
    </row>
    <row r="86" spans="1:10" x14ac:dyDescent="0.25">
      <c r="A86" s="75"/>
      <c r="B86" s="75"/>
      <c r="C86" s="75"/>
      <c r="D86" s="75"/>
      <c r="E86" s="75"/>
      <c r="F86" s="75"/>
      <c r="J86" s="55"/>
    </row>
    <row r="87" spans="1:10" x14ac:dyDescent="0.25">
      <c r="A87" s="75"/>
      <c r="B87" s="75"/>
      <c r="C87" s="75"/>
      <c r="D87" s="75"/>
      <c r="E87" s="75"/>
      <c r="F87" s="75"/>
      <c r="J87" s="55"/>
    </row>
    <row r="88" spans="1:10" x14ac:dyDescent="0.25">
      <c r="A88" s="75"/>
      <c r="B88" s="75"/>
      <c r="C88" s="75"/>
      <c r="D88" s="75"/>
      <c r="E88" s="75"/>
      <c r="F88" s="75"/>
      <c r="J88" s="55"/>
    </row>
    <row r="89" spans="1:10" x14ac:dyDescent="0.25">
      <c r="A89" s="75"/>
      <c r="B89" s="75"/>
      <c r="C89" s="75"/>
      <c r="D89" s="75"/>
      <c r="E89" s="75"/>
      <c r="F89" s="75"/>
      <c r="J89" s="55"/>
    </row>
    <row r="90" spans="1:10" x14ac:dyDescent="0.25">
      <c r="A90" s="75"/>
      <c r="B90" s="75"/>
      <c r="C90" s="75"/>
      <c r="D90" s="75"/>
      <c r="E90" s="75"/>
      <c r="F90" s="75"/>
      <c r="J90" s="55"/>
    </row>
    <row r="91" spans="1:10" x14ac:dyDescent="0.25">
      <c r="A91" s="75"/>
      <c r="B91" s="75"/>
      <c r="C91" s="75"/>
      <c r="D91" s="75"/>
      <c r="E91" s="75"/>
      <c r="F91" s="75"/>
      <c r="J91" s="55"/>
    </row>
    <row r="92" spans="1:10" x14ac:dyDescent="0.25">
      <c r="A92" s="75"/>
      <c r="B92" s="75"/>
      <c r="C92" s="75"/>
      <c r="D92" s="75"/>
      <c r="E92" s="75"/>
      <c r="F92" s="75"/>
      <c r="J92" s="55"/>
    </row>
    <row r="93" spans="1:10" x14ac:dyDescent="0.25">
      <c r="A93" s="75"/>
      <c r="B93" s="75"/>
      <c r="C93" s="75"/>
      <c r="D93" s="75"/>
      <c r="E93" s="75"/>
      <c r="F93" s="75"/>
      <c r="J93" s="55"/>
    </row>
    <row r="94" spans="1:10" x14ac:dyDescent="0.25">
      <c r="A94" s="75"/>
      <c r="B94" s="75"/>
      <c r="C94" s="75"/>
      <c r="D94" s="75"/>
      <c r="E94" s="75"/>
      <c r="F94" s="75"/>
      <c r="J94" s="55"/>
    </row>
    <row r="95" spans="1:10" x14ac:dyDescent="0.25">
      <c r="A95" s="75"/>
      <c r="B95" s="75"/>
      <c r="C95" s="75"/>
      <c r="D95" s="75"/>
      <c r="E95" s="75"/>
      <c r="F95" s="75"/>
      <c r="J95" s="55"/>
    </row>
    <row r="96" spans="1:10" x14ac:dyDescent="0.25">
      <c r="A96" s="75"/>
      <c r="B96" s="75"/>
      <c r="C96" s="75"/>
      <c r="D96" s="75"/>
      <c r="E96" s="75"/>
      <c r="F96" s="75"/>
      <c r="J96" s="55"/>
    </row>
    <row r="97" spans="5:10" x14ac:dyDescent="0.25">
      <c r="E97" s="2"/>
      <c r="J97" s="55"/>
    </row>
    <row r="98" spans="5:10" x14ac:dyDescent="0.25">
      <c r="E98" s="2"/>
      <c r="J98" s="55"/>
    </row>
    <row r="99" spans="5:10" x14ac:dyDescent="0.25">
      <c r="E99" s="2"/>
      <c r="J99" s="55"/>
    </row>
    <row r="100" spans="5:10" x14ac:dyDescent="0.25">
      <c r="J100" s="55"/>
    </row>
    <row r="101" spans="5:10" x14ac:dyDescent="0.25">
      <c r="J101" s="55"/>
    </row>
    <row r="102" spans="5:10" x14ac:dyDescent="0.25">
      <c r="J102" s="55"/>
    </row>
    <row r="103" spans="5:10" x14ac:dyDescent="0.25">
      <c r="J103" s="55"/>
    </row>
    <row r="104" spans="5:10" x14ac:dyDescent="0.25">
      <c r="J104" s="55"/>
    </row>
    <row r="105" spans="5:10" x14ac:dyDescent="0.25">
      <c r="J105" s="55"/>
    </row>
    <row r="106" spans="5:10" x14ac:dyDescent="0.25">
      <c r="J106" s="55"/>
    </row>
    <row r="107" spans="5:10" x14ac:dyDescent="0.25">
      <c r="J107" s="55"/>
    </row>
    <row r="108" spans="5:10" x14ac:dyDescent="0.25">
      <c r="J108" s="55"/>
    </row>
    <row r="109" spans="5:10" x14ac:dyDescent="0.25">
      <c r="J109" s="55"/>
    </row>
    <row r="110" spans="5:10" x14ac:dyDescent="0.25">
      <c r="J110" s="55"/>
    </row>
    <row r="111" spans="5:10" x14ac:dyDescent="0.25">
      <c r="J111" s="55"/>
    </row>
    <row r="112" spans="5:10" x14ac:dyDescent="0.25">
      <c r="J112" s="55"/>
    </row>
    <row r="113" spans="10:10" x14ac:dyDescent="0.25">
      <c r="J113" s="55"/>
    </row>
    <row r="114" spans="10:10" x14ac:dyDescent="0.25">
      <c r="J114" s="55"/>
    </row>
    <row r="115" spans="10:10" x14ac:dyDescent="0.25">
      <c r="J115" s="55"/>
    </row>
    <row r="116" spans="10:10" x14ac:dyDescent="0.25">
      <c r="J116" s="55"/>
    </row>
    <row r="117" spans="10:10" x14ac:dyDescent="0.25">
      <c r="J117" s="55"/>
    </row>
    <row r="118" spans="10:10" x14ac:dyDescent="0.25">
      <c r="J118" s="55"/>
    </row>
    <row r="119" spans="10:10" x14ac:dyDescent="0.25">
      <c r="J119" s="55"/>
    </row>
    <row r="120" spans="10:10" x14ac:dyDescent="0.25">
      <c r="J120" s="55"/>
    </row>
    <row r="121" spans="10:10" x14ac:dyDescent="0.25">
      <c r="J121" s="55"/>
    </row>
    <row r="122" spans="10:10" x14ac:dyDescent="0.25">
      <c r="J122" s="55"/>
    </row>
    <row r="123" spans="10:10" x14ac:dyDescent="0.25">
      <c r="J123" s="55"/>
    </row>
    <row r="124" spans="10:10" x14ac:dyDescent="0.25">
      <c r="J124" s="55"/>
    </row>
    <row r="125" spans="10:10" x14ac:dyDescent="0.25">
      <c r="J125" s="55"/>
    </row>
    <row r="126" spans="10:10" x14ac:dyDescent="0.25">
      <c r="J126" s="55"/>
    </row>
    <row r="127" spans="10:10" x14ac:dyDescent="0.25">
      <c r="J127" s="55"/>
    </row>
    <row r="128" spans="10:10" x14ac:dyDescent="0.25">
      <c r="J128" s="55"/>
    </row>
    <row r="129" spans="10:10" x14ac:dyDescent="0.25">
      <c r="J129" s="55"/>
    </row>
    <row r="130" spans="10:10" x14ac:dyDescent="0.25">
      <c r="J130" s="55"/>
    </row>
    <row r="131" spans="10:10" x14ac:dyDescent="0.25">
      <c r="J131" s="55"/>
    </row>
    <row r="132" spans="10:10" x14ac:dyDescent="0.25">
      <c r="J132" s="55"/>
    </row>
    <row r="133" spans="10:10" x14ac:dyDescent="0.25">
      <c r="J133" s="55"/>
    </row>
    <row r="134" spans="10:10" x14ac:dyDescent="0.25">
      <c r="J134" s="55"/>
    </row>
    <row r="135" spans="10:10" x14ac:dyDescent="0.25">
      <c r="J135" s="55"/>
    </row>
    <row r="136" spans="10:10" x14ac:dyDescent="0.25">
      <c r="J136" s="55"/>
    </row>
    <row r="137" spans="10:10" x14ac:dyDescent="0.25">
      <c r="J137" s="55"/>
    </row>
    <row r="138" spans="10:10" x14ac:dyDescent="0.25">
      <c r="J138" s="55"/>
    </row>
    <row r="139" spans="10:10" x14ac:dyDescent="0.25">
      <c r="J139" s="55"/>
    </row>
    <row r="140" spans="10:10" x14ac:dyDescent="0.25">
      <c r="J140" s="55"/>
    </row>
    <row r="141" spans="10:10" x14ac:dyDescent="0.25">
      <c r="J141" s="55"/>
    </row>
    <row r="142" spans="10:10" x14ac:dyDescent="0.25">
      <c r="J142" s="55"/>
    </row>
    <row r="143" spans="10:10" x14ac:dyDescent="0.25">
      <c r="J143" s="55"/>
    </row>
    <row r="144" spans="10:10" x14ac:dyDescent="0.25">
      <c r="J144" s="55"/>
    </row>
    <row r="145" spans="10:10" x14ac:dyDescent="0.25">
      <c r="J145" s="55"/>
    </row>
    <row r="146" spans="10:10" x14ac:dyDescent="0.25">
      <c r="J146" s="55"/>
    </row>
    <row r="147" spans="10:10" x14ac:dyDescent="0.25">
      <c r="J147" s="55"/>
    </row>
    <row r="148" spans="10:10" x14ac:dyDescent="0.25">
      <c r="J148" s="55"/>
    </row>
    <row r="149" spans="10:10" x14ac:dyDescent="0.25">
      <c r="J149" s="55"/>
    </row>
    <row r="150" spans="10:10" x14ac:dyDescent="0.25">
      <c r="J150" s="55"/>
    </row>
    <row r="151" spans="10:10" x14ac:dyDescent="0.25">
      <c r="J151" s="55"/>
    </row>
    <row r="152" spans="10:10" x14ac:dyDescent="0.25">
      <c r="J152" s="55"/>
    </row>
    <row r="153" spans="10:10" x14ac:dyDescent="0.25">
      <c r="J153" s="55"/>
    </row>
    <row r="154" spans="10:10" x14ac:dyDescent="0.25">
      <c r="J154" s="55"/>
    </row>
    <row r="155" spans="10:10" x14ac:dyDescent="0.25">
      <c r="J155" s="55"/>
    </row>
    <row r="156" spans="10:10" x14ac:dyDescent="0.25">
      <c r="J156" s="55"/>
    </row>
    <row r="157" spans="10:10" x14ac:dyDescent="0.25">
      <c r="J157" s="55"/>
    </row>
    <row r="158" spans="10:10" x14ac:dyDescent="0.25">
      <c r="J158" s="55"/>
    </row>
    <row r="159" spans="10:10" x14ac:dyDescent="0.25">
      <c r="J159" s="55"/>
    </row>
    <row r="160" spans="10:10" x14ac:dyDescent="0.25">
      <c r="J160" s="55"/>
    </row>
    <row r="161" spans="10:10" x14ac:dyDescent="0.25">
      <c r="J161" s="55"/>
    </row>
    <row r="162" spans="10:10" x14ac:dyDescent="0.25">
      <c r="J162" s="55"/>
    </row>
    <row r="163" spans="10:10" x14ac:dyDescent="0.25">
      <c r="J163" s="55"/>
    </row>
    <row r="164" spans="10:10" x14ac:dyDescent="0.25">
      <c r="J164" s="55"/>
    </row>
    <row r="165" spans="10:10" x14ac:dyDescent="0.25">
      <c r="J165" s="55"/>
    </row>
    <row r="166" spans="10:10" x14ac:dyDescent="0.25">
      <c r="J166" s="55"/>
    </row>
    <row r="167" spans="10:10" x14ac:dyDescent="0.25">
      <c r="J167" s="55"/>
    </row>
    <row r="168" spans="10:10" x14ac:dyDescent="0.25">
      <c r="J168" s="55"/>
    </row>
    <row r="169" spans="10:10" x14ac:dyDescent="0.25">
      <c r="J169" s="55"/>
    </row>
    <row r="170" spans="10:10" x14ac:dyDescent="0.25">
      <c r="J170" s="55"/>
    </row>
    <row r="171" spans="10:10" x14ac:dyDescent="0.25">
      <c r="J171" s="55"/>
    </row>
    <row r="172" spans="10:10" x14ac:dyDescent="0.25">
      <c r="J172" s="55"/>
    </row>
    <row r="173" spans="10:10" x14ac:dyDescent="0.25">
      <c r="J173" s="55"/>
    </row>
    <row r="174" spans="10:10" x14ac:dyDescent="0.25">
      <c r="J174" s="55"/>
    </row>
    <row r="175" spans="10:10" x14ac:dyDescent="0.25">
      <c r="J175" s="55"/>
    </row>
    <row r="176" spans="10:10" x14ac:dyDescent="0.25">
      <c r="J176" s="55"/>
    </row>
    <row r="177" spans="10:10" x14ac:dyDescent="0.25">
      <c r="J177" s="55"/>
    </row>
    <row r="178" spans="10:10" x14ac:dyDescent="0.25">
      <c r="J178" s="55"/>
    </row>
    <row r="179" spans="10:10" x14ac:dyDescent="0.25">
      <c r="J179" s="55"/>
    </row>
    <row r="180" spans="10:10" x14ac:dyDescent="0.25">
      <c r="J180" s="55"/>
    </row>
    <row r="181" spans="10:10" x14ac:dyDescent="0.25">
      <c r="J181" s="55"/>
    </row>
    <row r="182" spans="10:10" x14ac:dyDescent="0.25">
      <c r="J182" s="55"/>
    </row>
    <row r="183" spans="10:10" x14ac:dyDescent="0.25">
      <c r="J183" s="55"/>
    </row>
    <row r="184" spans="10:10" x14ac:dyDescent="0.25">
      <c r="J184" s="55"/>
    </row>
    <row r="185" spans="10:10" x14ac:dyDescent="0.25">
      <c r="J185" s="55"/>
    </row>
    <row r="186" spans="10:10" x14ac:dyDescent="0.25">
      <c r="J186" s="55"/>
    </row>
    <row r="187" spans="10:10" x14ac:dyDescent="0.25">
      <c r="J187" s="55"/>
    </row>
    <row r="188" spans="10:10" x14ac:dyDescent="0.25">
      <c r="J188" s="55"/>
    </row>
    <row r="189" spans="10:10" x14ac:dyDescent="0.25">
      <c r="J189" s="55"/>
    </row>
    <row r="190" spans="10:10" x14ac:dyDescent="0.25">
      <c r="J190" s="55"/>
    </row>
    <row r="191" spans="10:10" x14ac:dyDescent="0.25">
      <c r="J191" s="55"/>
    </row>
    <row r="192" spans="10:10" x14ac:dyDescent="0.25">
      <c r="J192" s="55"/>
    </row>
    <row r="193" spans="10:10" x14ac:dyDescent="0.25">
      <c r="J193" s="55"/>
    </row>
    <row r="194" spans="10:10" x14ac:dyDescent="0.25">
      <c r="J194" s="55"/>
    </row>
    <row r="195" spans="10:10" x14ac:dyDescent="0.25">
      <c r="J195" s="55"/>
    </row>
    <row r="196" spans="10:10" x14ac:dyDescent="0.25">
      <c r="J196" s="55"/>
    </row>
    <row r="197" spans="10:10" x14ac:dyDescent="0.25">
      <c r="J197" s="55"/>
    </row>
    <row r="198" spans="10:10" x14ac:dyDescent="0.25">
      <c r="J198" s="55"/>
    </row>
    <row r="199" spans="10:10" x14ac:dyDescent="0.25">
      <c r="J199" s="55"/>
    </row>
    <row r="200" spans="10:10" x14ac:dyDescent="0.25">
      <c r="J200" s="55"/>
    </row>
    <row r="201" spans="10:10" x14ac:dyDescent="0.25">
      <c r="J201" s="55"/>
    </row>
    <row r="202" spans="10:10" x14ac:dyDescent="0.25">
      <c r="J202" s="55"/>
    </row>
    <row r="203" spans="10:10" x14ac:dyDescent="0.25">
      <c r="J203" s="55"/>
    </row>
    <row r="204" spans="10:10" x14ac:dyDescent="0.25">
      <c r="J204" s="55"/>
    </row>
    <row r="205" spans="10:10" x14ac:dyDescent="0.25">
      <c r="J205" s="55"/>
    </row>
    <row r="206" spans="10:10" x14ac:dyDescent="0.25">
      <c r="J206" s="55"/>
    </row>
    <row r="207" spans="10:10" x14ac:dyDescent="0.25">
      <c r="J207" s="55"/>
    </row>
    <row r="208" spans="10:10" x14ac:dyDescent="0.25">
      <c r="J208" s="55"/>
    </row>
    <row r="209" spans="10:10" x14ac:dyDescent="0.25">
      <c r="J209" s="55"/>
    </row>
    <row r="210" spans="10:10" x14ac:dyDescent="0.25">
      <c r="J210" s="55"/>
    </row>
    <row r="211" spans="10:10" x14ac:dyDescent="0.25">
      <c r="J211" s="55"/>
    </row>
    <row r="212" spans="10:10" x14ac:dyDescent="0.25">
      <c r="J212" s="55"/>
    </row>
    <row r="213" spans="10:10" x14ac:dyDescent="0.25">
      <c r="J213" s="55"/>
    </row>
    <row r="214" spans="10:10" x14ac:dyDescent="0.25">
      <c r="J214" s="55"/>
    </row>
    <row r="215" spans="10:10" x14ac:dyDescent="0.25">
      <c r="J215" s="55"/>
    </row>
    <row r="216" spans="10:10" x14ac:dyDescent="0.25">
      <c r="J216" s="55"/>
    </row>
    <row r="217" spans="10:10" x14ac:dyDescent="0.25">
      <c r="J217" s="55"/>
    </row>
    <row r="218" spans="10:10" x14ac:dyDescent="0.25">
      <c r="J218" s="55"/>
    </row>
    <row r="219" spans="10:10" x14ac:dyDescent="0.25">
      <c r="J219" s="55"/>
    </row>
    <row r="220" spans="10:10" x14ac:dyDescent="0.25">
      <c r="J220" s="55"/>
    </row>
    <row r="221" spans="10:10" x14ac:dyDescent="0.25">
      <c r="J221" s="55"/>
    </row>
    <row r="222" spans="10:10" x14ac:dyDescent="0.25">
      <c r="J222" s="55"/>
    </row>
    <row r="223" spans="10:10" x14ac:dyDescent="0.25">
      <c r="J223" s="55"/>
    </row>
    <row r="224" spans="10:10" x14ac:dyDescent="0.25">
      <c r="J224" s="55"/>
    </row>
    <row r="225" spans="10:10" x14ac:dyDescent="0.25">
      <c r="J225" s="55"/>
    </row>
    <row r="226" spans="10:10" x14ac:dyDescent="0.25">
      <c r="J226" s="55"/>
    </row>
    <row r="227" spans="10:10" x14ac:dyDescent="0.25">
      <c r="J227" s="55"/>
    </row>
    <row r="228" spans="10:10" x14ac:dyDescent="0.25">
      <c r="J228" s="55"/>
    </row>
    <row r="229" spans="10:10" x14ac:dyDescent="0.25">
      <c r="J229" s="55"/>
    </row>
    <row r="230" spans="10:10" x14ac:dyDescent="0.25">
      <c r="J230" s="55"/>
    </row>
    <row r="231" spans="10:10" x14ac:dyDescent="0.25">
      <c r="J231" s="55"/>
    </row>
    <row r="232" spans="10:10" x14ac:dyDescent="0.25">
      <c r="J232" s="55"/>
    </row>
    <row r="233" spans="10:10" x14ac:dyDescent="0.25">
      <c r="J233" s="55"/>
    </row>
    <row r="234" spans="10:10" x14ac:dyDescent="0.25">
      <c r="J234" s="55"/>
    </row>
    <row r="235" spans="10:10" x14ac:dyDescent="0.25">
      <c r="J235" s="55"/>
    </row>
    <row r="236" spans="10:10" x14ac:dyDescent="0.25">
      <c r="J236" s="55"/>
    </row>
    <row r="237" spans="10:10" x14ac:dyDescent="0.25">
      <c r="J237" s="55"/>
    </row>
    <row r="238" spans="10:10" x14ac:dyDescent="0.25">
      <c r="J238" s="55"/>
    </row>
    <row r="239" spans="10:10" x14ac:dyDescent="0.25">
      <c r="J239" s="55"/>
    </row>
    <row r="240" spans="10:10" x14ac:dyDescent="0.25">
      <c r="J240" s="55"/>
    </row>
    <row r="241" spans="10:10" x14ac:dyDescent="0.25">
      <c r="J241" s="55"/>
    </row>
    <row r="242" spans="10:10" x14ac:dyDescent="0.25">
      <c r="J242" s="55"/>
    </row>
    <row r="243" spans="10:10" x14ac:dyDescent="0.25">
      <c r="J243" s="55"/>
    </row>
    <row r="244" spans="10:10" x14ac:dyDescent="0.25">
      <c r="J244" s="55"/>
    </row>
    <row r="245" spans="10:10" x14ac:dyDescent="0.25">
      <c r="J245" s="55"/>
    </row>
    <row r="246" spans="10:10" x14ac:dyDescent="0.25">
      <c r="J246" s="55"/>
    </row>
    <row r="247" spans="10:10" x14ac:dyDescent="0.25">
      <c r="J247" s="55"/>
    </row>
    <row r="248" spans="10:10" x14ac:dyDescent="0.25">
      <c r="J248" s="55"/>
    </row>
    <row r="249" spans="10:10" x14ac:dyDescent="0.25">
      <c r="J249" s="55"/>
    </row>
    <row r="250" spans="10:10" x14ac:dyDescent="0.25">
      <c r="J250" s="55"/>
    </row>
    <row r="251" spans="10:10" x14ac:dyDescent="0.25">
      <c r="J251" s="55"/>
    </row>
    <row r="252" spans="10:10" x14ac:dyDescent="0.25">
      <c r="J252" s="55"/>
    </row>
    <row r="253" spans="10:10" x14ac:dyDescent="0.25">
      <c r="J253" s="55"/>
    </row>
    <row r="254" spans="10:10" x14ac:dyDescent="0.25">
      <c r="J254" s="55"/>
    </row>
    <row r="255" spans="10:10" x14ac:dyDescent="0.25">
      <c r="J255" s="55"/>
    </row>
    <row r="256" spans="10:10" x14ac:dyDescent="0.25">
      <c r="J256" s="55"/>
    </row>
    <row r="257" spans="10:10" x14ac:dyDescent="0.25">
      <c r="J257" s="55"/>
    </row>
    <row r="258" spans="10:10" x14ac:dyDescent="0.25">
      <c r="J258" s="55"/>
    </row>
    <row r="259" spans="10:10" x14ac:dyDescent="0.25">
      <c r="J259" s="55"/>
    </row>
    <row r="260" spans="10:10" x14ac:dyDescent="0.25">
      <c r="J260" s="55"/>
    </row>
    <row r="261" spans="10:10" x14ac:dyDescent="0.25">
      <c r="J261" s="55"/>
    </row>
    <row r="262" spans="10:10" x14ac:dyDescent="0.25">
      <c r="J262" s="55"/>
    </row>
    <row r="263" spans="10:10" x14ac:dyDescent="0.25">
      <c r="J263" s="55"/>
    </row>
    <row r="264" spans="10:10" x14ac:dyDescent="0.25">
      <c r="J264" s="55"/>
    </row>
    <row r="265" spans="10:10" x14ac:dyDescent="0.25">
      <c r="J265" s="55"/>
    </row>
    <row r="266" spans="10:10" x14ac:dyDescent="0.25">
      <c r="J266" s="55"/>
    </row>
    <row r="267" spans="10:10" x14ac:dyDescent="0.25">
      <c r="J267" s="55"/>
    </row>
    <row r="268" spans="10:10" x14ac:dyDescent="0.25">
      <c r="J268" s="55"/>
    </row>
    <row r="269" spans="10:10" x14ac:dyDescent="0.25">
      <c r="J269" s="55"/>
    </row>
    <row r="270" spans="10:10" x14ac:dyDescent="0.25">
      <c r="J270" s="55"/>
    </row>
    <row r="271" spans="10:10" x14ac:dyDescent="0.25">
      <c r="J271" s="55"/>
    </row>
    <row r="272" spans="10:10" x14ac:dyDescent="0.25">
      <c r="J272" s="55"/>
    </row>
    <row r="273" spans="10:10" x14ac:dyDescent="0.25">
      <c r="J273" s="55"/>
    </row>
    <row r="274" spans="10:10" x14ac:dyDescent="0.25">
      <c r="J274" s="55"/>
    </row>
    <row r="275" spans="10:10" x14ac:dyDescent="0.25">
      <c r="J275" s="55"/>
    </row>
    <row r="276" spans="10:10" x14ac:dyDescent="0.25">
      <c r="J276" s="55"/>
    </row>
    <row r="277" spans="10:10" x14ac:dyDescent="0.25">
      <c r="J277" s="55"/>
    </row>
    <row r="278" spans="10:10" x14ac:dyDescent="0.25">
      <c r="J278" s="55"/>
    </row>
    <row r="279" spans="10:10" x14ac:dyDescent="0.25">
      <c r="J279" s="55"/>
    </row>
    <row r="280" spans="10:10" x14ac:dyDescent="0.25">
      <c r="J280" s="55"/>
    </row>
    <row r="281" spans="10:10" x14ac:dyDescent="0.25">
      <c r="J281" s="55"/>
    </row>
    <row r="282" spans="10:10" x14ac:dyDescent="0.25">
      <c r="J282" s="55"/>
    </row>
    <row r="283" spans="10:10" x14ac:dyDescent="0.25">
      <c r="J283" s="55"/>
    </row>
    <row r="284" spans="10:10" x14ac:dyDescent="0.25">
      <c r="J284" s="55"/>
    </row>
    <row r="285" spans="10:10" x14ac:dyDescent="0.25">
      <c r="J285" s="55"/>
    </row>
    <row r="286" spans="10:10" x14ac:dyDescent="0.25">
      <c r="J286" s="55"/>
    </row>
    <row r="287" spans="10:10" x14ac:dyDescent="0.25">
      <c r="J287" s="55"/>
    </row>
    <row r="288" spans="10:10" x14ac:dyDescent="0.25">
      <c r="J288" s="55"/>
    </row>
    <row r="289" spans="10:10" x14ac:dyDescent="0.25">
      <c r="J289" s="55"/>
    </row>
    <row r="290" spans="10:10" x14ac:dyDescent="0.25">
      <c r="J290" s="55"/>
    </row>
    <row r="291" spans="10:10" x14ac:dyDescent="0.25">
      <c r="J291" s="55"/>
    </row>
    <row r="292" spans="10:10" x14ac:dyDescent="0.25">
      <c r="J292" s="55"/>
    </row>
    <row r="293" spans="10:10" x14ac:dyDescent="0.25">
      <c r="J293" s="55"/>
    </row>
    <row r="294" spans="10:10" x14ac:dyDescent="0.25">
      <c r="J294" s="55"/>
    </row>
    <row r="295" spans="10:10" x14ac:dyDescent="0.25">
      <c r="J295" s="55"/>
    </row>
    <row r="296" spans="10:10" x14ac:dyDescent="0.25">
      <c r="J296" s="55"/>
    </row>
    <row r="297" spans="10:10" x14ac:dyDescent="0.25">
      <c r="J297" s="55"/>
    </row>
    <row r="298" spans="10:10" x14ac:dyDescent="0.25">
      <c r="J298" s="55"/>
    </row>
    <row r="299" spans="10:10" x14ac:dyDescent="0.25">
      <c r="J299" s="55"/>
    </row>
    <row r="300" spans="10:10" x14ac:dyDescent="0.25">
      <c r="J300" s="55"/>
    </row>
    <row r="301" spans="10:10" x14ac:dyDescent="0.25">
      <c r="J301" s="55"/>
    </row>
    <row r="302" spans="10:10" x14ac:dyDescent="0.25">
      <c r="J302" s="55"/>
    </row>
    <row r="303" spans="10:10" x14ac:dyDescent="0.25">
      <c r="J303" s="55"/>
    </row>
    <row r="304" spans="10:10" x14ac:dyDescent="0.25">
      <c r="J304" s="55"/>
    </row>
    <row r="305" spans="10:10" x14ac:dyDescent="0.25">
      <c r="J305" s="55"/>
    </row>
    <row r="306" spans="10:10" x14ac:dyDescent="0.25">
      <c r="J306" s="55"/>
    </row>
    <row r="307" spans="10:10" x14ac:dyDescent="0.25">
      <c r="J307" s="55"/>
    </row>
    <row r="308" spans="10:10" x14ac:dyDescent="0.25">
      <c r="J308" s="55"/>
    </row>
    <row r="309" spans="10:10" x14ac:dyDescent="0.25">
      <c r="J309" s="55"/>
    </row>
    <row r="310" spans="10:10" x14ac:dyDescent="0.25">
      <c r="J310" s="55"/>
    </row>
    <row r="311" spans="10:10" x14ac:dyDescent="0.25">
      <c r="J311" s="55"/>
    </row>
    <row r="312" spans="10:10" x14ac:dyDescent="0.25">
      <c r="J312" s="55"/>
    </row>
    <row r="313" spans="10:10" x14ac:dyDescent="0.25">
      <c r="J313" s="55"/>
    </row>
    <row r="314" spans="10:10" x14ac:dyDescent="0.25">
      <c r="J314" s="55"/>
    </row>
    <row r="315" spans="10:10" x14ac:dyDescent="0.25">
      <c r="J315" s="55"/>
    </row>
    <row r="316" spans="10:10" x14ac:dyDescent="0.25">
      <c r="J316" s="55"/>
    </row>
    <row r="317" spans="10:10" x14ac:dyDescent="0.25">
      <c r="J317" s="55"/>
    </row>
    <row r="318" spans="10:10" x14ac:dyDescent="0.25">
      <c r="J318" s="55"/>
    </row>
    <row r="319" spans="10:10" x14ac:dyDescent="0.25">
      <c r="J319" s="55"/>
    </row>
    <row r="320" spans="10:10" x14ac:dyDescent="0.25">
      <c r="J320" s="55"/>
    </row>
    <row r="321" spans="10:10" x14ac:dyDescent="0.25">
      <c r="J321" s="55"/>
    </row>
    <row r="322" spans="10:10" x14ac:dyDescent="0.25">
      <c r="J322" s="55"/>
    </row>
    <row r="323" spans="10:10" x14ac:dyDescent="0.25">
      <c r="J323" s="55"/>
    </row>
    <row r="324" spans="10:10" x14ac:dyDescent="0.25">
      <c r="J324" s="55"/>
    </row>
    <row r="325" spans="10:10" x14ac:dyDescent="0.25">
      <c r="J325" s="55"/>
    </row>
    <row r="326" spans="10:10" x14ac:dyDescent="0.25">
      <c r="J326" s="55"/>
    </row>
    <row r="327" spans="10:10" x14ac:dyDescent="0.25">
      <c r="J327" s="55"/>
    </row>
    <row r="328" spans="10:10" x14ac:dyDescent="0.25">
      <c r="J328" s="55"/>
    </row>
    <row r="329" spans="10:10" x14ac:dyDescent="0.25">
      <c r="J329" s="55"/>
    </row>
    <row r="330" spans="10:10" x14ac:dyDescent="0.25">
      <c r="J330" s="55"/>
    </row>
    <row r="331" spans="10:10" x14ac:dyDescent="0.25">
      <c r="J331" s="55"/>
    </row>
    <row r="332" spans="10:10" x14ac:dyDescent="0.25">
      <c r="J332" s="55"/>
    </row>
    <row r="333" spans="10:10" x14ac:dyDescent="0.25">
      <c r="J333" s="55"/>
    </row>
    <row r="334" spans="10:10" x14ac:dyDescent="0.25">
      <c r="J334" s="55"/>
    </row>
    <row r="335" spans="10:10" x14ac:dyDescent="0.25">
      <c r="J335" s="55"/>
    </row>
    <row r="336" spans="10:10" x14ac:dyDescent="0.25">
      <c r="J336" s="55"/>
    </row>
    <row r="337" spans="10:10" x14ac:dyDescent="0.25">
      <c r="J337" s="55"/>
    </row>
    <row r="338" spans="10:10" x14ac:dyDescent="0.25">
      <c r="J338" s="55"/>
    </row>
    <row r="339" spans="10:10" x14ac:dyDescent="0.25">
      <c r="J339" s="55"/>
    </row>
    <row r="340" spans="10:10" x14ac:dyDescent="0.25">
      <c r="J340" s="55"/>
    </row>
    <row r="341" spans="10:10" x14ac:dyDescent="0.25">
      <c r="J341" s="55"/>
    </row>
    <row r="342" spans="10:10" x14ac:dyDescent="0.25">
      <c r="J342" s="55"/>
    </row>
    <row r="343" spans="10:10" x14ac:dyDescent="0.25">
      <c r="J343" s="55"/>
    </row>
    <row r="344" spans="10:10" x14ac:dyDescent="0.25">
      <c r="J344" s="55"/>
    </row>
    <row r="345" spans="10:10" x14ac:dyDescent="0.25">
      <c r="J345" s="55"/>
    </row>
    <row r="346" spans="10:10" x14ac:dyDescent="0.25">
      <c r="J346" s="55"/>
    </row>
    <row r="347" spans="10:10" x14ac:dyDescent="0.25">
      <c r="J347" s="55"/>
    </row>
    <row r="348" spans="10:10" x14ac:dyDescent="0.25">
      <c r="J348" s="55"/>
    </row>
    <row r="349" spans="10:10" x14ac:dyDescent="0.25">
      <c r="J349" s="55"/>
    </row>
    <row r="350" spans="10:10" x14ac:dyDescent="0.25">
      <c r="J350" s="55"/>
    </row>
    <row r="351" spans="10:10" x14ac:dyDescent="0.25">
      <c r="J351" s="55"/>
    </row>
    <row r="352" spans="10:10" x14ac:dyDescent="0.25">
      <c r="J352" s="55"/>
    </row>
    <row r="353" spans="10:10" x14ac:dyDescent="0.25">
      <c r="J353" s="55"/>
    </row>
    <row r="354" spans="10:10" x14ac:dyDescent="0.25">
      <c r="J354" s="55"/>
    </row>
    <row r="355" spans="10:10" x14ac:dyDescent="0.25">
      <c r="J355" s="55"/>
    </row>
    <row r="356" spans="10:10" x14ac:dyDescent="0.25">
      <c r="J356" s="55"/>
    </row>
    <row r="357" spans="10:10" x14ac:dyDescent="0.25">
      <c r="J357" s="55"/>
    </row>
    <row r="358" spans="10:10" x14ac:dyDescent="0.25">
      <c r="J358" s="55"/>
    </row>
    <row r="359" spans="10:10" x14ac:dyDescent="0.25">
      <c r="J359" s="55"/>
    </row>
    <row r="360" spans="10:10" x14ac:dyDescent="0.25">
      <c r="J360" s="55"/>
    </row>
    <row r="361" spans="10:10" x14ac:dyDescent="0.25">
      <c r="J361" s="55"/>
    </row>
    <row r="362" spans="10:10" x14ac:dyDescent="0.25">
      <c r="J362" s="55"/>
    </row>
    <row r="363" spans="10:10" x14ac:dyDescent="0.25">
      <c r="J363" s="55"/>
    </row>
    <row r="364" spans="10:10" x14ac:dyDescent="0.25">
      <c r="J364" s="55"/>
    </row>
    <row r="365" spans="10:10" x14ac:dyDescent="0.25">
      <c r="J365" s="55"/>
    </row>
    <row r="366" spans="10:10" x14ac:dyDescent="0.25">
      <c r="J366" s="55"/>
    </row>
    <row r="367" spans="10:10" x14ac:dyDescent="0.25">
      <c r="J367" s="55"/>
    </row>
    <row r="368" spans="10:10" x14ac:dyDescent="0.25">
      <c r="J368" s="55"/>
    </row>
    <row r="369" spans="10:10" x14ac:dyDescent="0.25">
      <c r="J369" s="55"/>
    </row>
    <row r="370" spans="10:10" x14ac:dyDescent="0.25">
      <c r="J370" s="55"/>
    </row>
    <row r="371" spans="10:10" x14ac:dyDescent="0.25">
      <c r="J371" s="55"/>
    </row>
    <row r="372" spans="10:10" x14ac:dyDescent="0.25">
      <c r="J372" s="55"/>
    </row>
    <row r="373" spans="10:10" x14ac:dyDescent="0.25">
      <c r="J373" s="55"/>
    </row>
    <row r="374" spans="10:10" x14ac:dyDescent="0.25">
      <c r="J374" s="55"/>
    </row>
    <row r="375" spans="10:10" x14ac:dyDescent="0.25">
      <c r="J375" s="55"/>
    </row>
    <row r="376" spans="10:10" x14ac:dyDescent="0.25">
      <c r="J376" s="55"/>
    </row>
    <row r="377" spans="10:10" x14ac:dyDescent="0.25">
      <c r="J377" s="55"/>
    </row>
    <row r="378" spans="10:10" x14ac:dyDescent="0.25">
      <c r="J378" s="55"/>
    </row>
    <row r="379" spans="10:10" x14ac:dyDescent="0.25">
      <c r="J379" s="55"/>
    </row>
    <row r="380" spans="10:10" x14ac:dyDescent="0.25">
      <c r="J380" s="55"/>
    </row>
    <row r="381" spans="10:10" x14ac:dyDescent="0.25">
      <c r="J381" s="55"/>
    </row>
    <row r="382" spans="10:10" x14ac:dyDescent="0.25">
      <c r="J382" s="55"/>
    </row>
    <row r="383" spans="10:10" x14ac:dyDescent="0.25">
      <c r="J383" s="55"/>
    </row>
    <row r="384" spans="10:10" x14ac:dyDescent="0.25">
      <c r="J384" s="55"/>
    </row>
    <row r="385" spans="10:10" x14ac:dyDescent="0.25">
      <c r="J385" s="55"/>
    </row>
    <row r="386" spans="10:10" x14ac:dyDescent="0.25">
      <c r="J386" s="55"/>
    </row>
    <row r="387" spans="10:10" x14ac:dyDescent="0.25">
      <c r="J387" s="55"/>
    </row>
    <row r="388" spans="10:10" x14ac:dyDescent="0.25">
      <c r="J388" s="55"/>
    </row>
    <row r="389" spans="10:10" x14ac:dyDescent="0.25">
      <c r="J389" s="55"/>
    </row>
    <row r="390" spans="10:10" x14ac:dyDescent="0.25">
      <c r="J390" s="55"/>
    </row>
    <row r="391" spans="10:10" x14ac:dyDescent="0.25">
      <c r="J391" s="55"/>
    </row>
    <row r="392" spans="10:10" x14ac:dyDescent="0.25">
      <c r="J392" s="55"/>
    </row>
    <row r="393" spans="10:10" x14ac:dyDescent="0.25">
      <c r="J393" s="55"/>
    </row>
    <row r="394" spans="10:10" x14ac:dyDescent="0.25">
      <c r="J394" s="55"/>
    </row>
    <row r="395" spans="10:10" x14ac:dyDescent="0.25">
      <c r="J395" s="55"/>
    </row>
    <row r="396" spans="10:10" x14ac:dyDescent="0.25">
      <c r="J396" s="55"/>
    </row>
    <row r="397" spans="10:10" x14ac:dyDescent="0.25">
      <c r="J397" s="55"/>
    </row>
    <row r="398" spans="10:10" x14ac:dyDescent="0.25">
      <c r="J398" s="55"/>
    </row>
    <row r="399" spans="10:10" x14ac:dyDescent="0.25">
      <c r="J399" s="55"/>
    </row>
    <row r="400" spans="10:10" x14ac:dyDescent="0.25">
      <c r="J400" s="55"/>
    </row>
    <row r="401" spans="10:10" x14ac:dyDescent="0.25">
      <c r="J401" s="55"/>
    </row>
    <row r="402" spans="10:10" x14ac:dyDescent="0.25">
      <c r="J402" s="55"/>
    </row>
    <row r="403" spans="10:10" x14ac:dyDescent="0.25">
      <c r="J403" s="55"/>
    </row>
    <row r="404" spans="10:10" x14ac:dyDescent="0.25">
      <c r="J404" s="55"/>
    </row>
    <row r="405" spans="10:10" x14ac:dyDescent="0.25">
      <c r="J405" s="55"/>
    </row>
    <row r="406" spans="10:10" x14ac:dyDescent="0.25">
      <c r="J406" s="55"/>
    </row>
    <row r="407" spans="10:10" x14ac:dyDescent="0.25">
      <c r="J407" s="55"/>
    </row>
    <row r="408" spans="10:10" x14ac:dyDescent="0.25">
      <c r="J408" s="55"/>
    </row>
    <row r="409" spans="10:10" x14ac:dyDescent="0.25">
      <c r="J409" s="55"/>
    </row>
    <row r="410" spans="10:10" x14ac:dyDescent="0.25">
      <c r="J410" s="55"/>
    </row>
    <row r="411" spans="10:10" x14ac:dyDescent="0.25">
      <c r="J411" s="55"/>
    </row>
    <row r="412" spans="10:10" x14ac:dyDescent="0.25">
      <c r="J412" s="55"/>
    </row>
    <row r="413" spans="10:10" x14ac:dyDescent="0.25">
      <c r="J413" s="55"/>
    </row>
    <row r="414" spans="10:10" x14ac:dyDescent="0.25">
      <c r="J414" s="55"/>
    </row>
    <row r="415" spans="10:10" x14ac:dyDescent="0.25">
      <c r="J415" s="55"/>
    </row>
    <row r="416" spans="10:10" x14ac:dyDescent="0.25">
      <c r="J416" s="55"/>
    </row>
    <row r="417" spans="10:10" x14ac:dyDescent="0.25">
      <c r="J417" s="55"/>
    </row>
    <row r="418" spans="10:10" x14ac:dyDescent="0.25">
      <c r="J418" s="55"/>
    </row>
    <row r="419" spans="10:10" x14ac:dyDescent="0.25">
      <c r="J419" s="55"/>
    </row>
    <row r="420" spans="10:10" x14ac:dyDescent="0.25">
      <c r="J420" s="55"/>
    </row>
    <row r="421" spans="10:10" x14ac:dyDescent="0.25">
      <c r="J421" s="55"/>
    </row>
    <row r="422" spans="10:10" x14ac:dyDescent="0.25">
      <c r="J422" s="55"/>
    </row>
    <row r="423" spans="10:10" x14ac:dyDescent="0.25">
      <c r="J423" s="55"/>
    </row>
    <row r="424" spans="10:10" x14ac:dyDescent="0.25">
      <c r="J424" s="55"/>
    </row>
    <row r="425" spans="10:10" x14ac:dyDescent="0.25">
      <c r="J425" s="55"/>
    </row>
    <row r="426" spans="10:10" x14ac:dyDescent="0.25">
      <c r="J426" s="55"/>
    </row>
    <row r="427" spans="10:10" x14ac:dyDescent="0.25">
      <c r="J427" s="55"/>
    </row>
    <row r="428" spans="10:10" x14ac:dyDescent="0.25">
      <c r="J428" s="55"/>
    </row>
    <row r="429" spans="10:10" x14ac:dyDescent="0.25">
      <c r="J429" s="55"/>
    </row>
    <row r="430" spans="10:10" x14ac:dyDescent="0.25">
      <c r="J430" s="55"/>
    </row>
    <row r="431" spans="10:10" x14ac:dyDescent="0.25">
      <c r="J431" s="55"/>
    </row>
    <row r="432" spans="10:10" x14ac:dyDescent="0.25">
      <c r="J432" s="55"/>
    </row>
    <row r="433" spans="10:10" x14ac:dyDescent="0.25">
      <c r="J433" s="55"/>
    </row>
    <row r="434" spans="10:10" x14ac:dyDescent="0.25">
      <c r="J434" s="55"/>
    </row>
    <row r="435" spans="10:10" x14ac:dyDescent="0.25">
      <c r="J435" s="55"/>
    </row>
    <row r="436" spans="10:10" x14ac:dyDescent="0.25">
      <c r="J436" s="55"/>
    </row>
    <row r="437" spans="10:10" x14ac:dyDescent="0.25">
      <c r="J437" s="55"/>
    </row>
    <row r="438" spans="10:10" x14ac:dyDescent="0.25">
      <c r="J438" s="55"/>
    </row>
    <row r="439" spans="10:10" x14ac:dyDescent="0.25">
      <c r="J439" s="55"/>
    </row>
    <row r="440" spans="10:10" x14ac:dyDescent="0.25">
      <c r="J440" s="55"/>
    </row>
    <row r="441" spans="10:10" x14ac:dyDescent="0.25">
      <c r="J441" s="55"/>
    </row>
    <row r="442" spans="10:10" x14ac:dyDescent="0.25">
      <c r="J442" s="55"/>
    </row>
    <row r="443" spans="10:10" x14ac:dyDescent="0.25">
      <c r="J443" s="55"/>
    </row>
    <row r="444" spans="10:10" x14ac:dyDescent="0.25">
      <c r="J444" s="55"/>
    </row>
    <row r="445" spans="10:10" x14ac:dyDescent="0.25">
      <c r="J445" s="55"/>
    </row>
    <row r="446" spans="10:10" x14ac:dyDescent="0.25">
      <c r="J446" s="55"/>
    </row>
    <row r="447" spans="10:10" x14ac:dyDescent="0.25">
      <c r="J447" s="55"/>
    </row>
    <row r="448" spans="10:10" x14ac:dyDescent="0.25">
      <c r="J448" s="55"/>
    </row>
    <row r="449" spans="10:10" x14ac:dyDescent="0.25">
      <c r="J449" s="55"/>
    </row>
    <row r="450" spans="10:10" x14ac:dyDescent="0.25">
      <c r="J450" s="55"/>
    </row>
    <row r="451" spans="10:10" x14ac:dyDescent="0.25">
      <c r="J451" s="55"/>
    </row>
    <row r="452" spans="10:10" x14ac:dyDescent="0.25">
      <c r="J452" s="55"/>
    </row>
    <row r="453" spans="10:10" x14ac:dyDescent="0.25">
      <c r="J453" s="55"/>
    </row>
    <row r="454" spans="10:10" x14ac:dyDescent="0.25">
      <c r="J454" s="55"/>
    </row>
    <row r="455" spans="10:10" x14ac:dyDescent="0.25">
      <c r="J455" s="55"/>
    </row>
    <row r="456" spans="10:10" x14ac:dyDescent="0.25">
      <c r="J456" s="55"/>
    </row>
    <row r="457" spans="10:10" x14ac:dyDescent="0.25">
      <c r="J457" s="55"/>
    </row>
    <row r="458" spans="10:10" x14ac:dyDescent="0.25">
      <c r="J458" s="55"/>
    </row>
    <row r="459" spans="10:10" x14ac:dyDescent="0.25">
      <c r="J459" s="55"/>
    </row>
    <row r="460" spans="10:10" x14ac:dyDescent="0.25">
      <c r="J460" s="55"/>
    </row>
    <row r="461" spans="10:10" x14ac:dyDescent="0.25">
      <c r="J461" s="55"/>
    </row>
    <row r="462" spans="10:10" x14ac:dyDescent="0.25">
      <c r="J462" s="55"/>
    </row>
    <row r="463" spans="10:10" x14ac:dyDescent="0.25">
      <c r="J463" s="55"/>
    </row>
    <row r="464" spans="10:10" x14ac:dyDescent="0.25">
      <c r="J464" s="55"/>
    </row>
    <row r="465" spans="10:10" x14ac:dyDescent="0.25">
      <c r="J465" s="55"/>
    </row>
    <row r="466" spans="10:10" x14ac:dyDescent="0.25">
      <c r="J466" s="55"/>
    </row>
    <row r="467" spans="10:10" x14ac:dyDescent="0.25">
      <c r="J467" s="55"/>
    </row>
    <row r="468" spans="10:10" x14ac:dyDescent="0.25">
      <c r="J468" s="55"/>
    </row>
    <row r="469" spans="10:10" x14ac:dyDescent="0.25">
      <c r="J469" s="55"/>
    </row>
    <row r="470" spans="10:10" x14ac:dyDescent="0.25">
      <c r="J470" s="55"/>
    </row>
    <row r="471" spans="10:10" x14ac:dyDescent="0.25">
      <c r="J471" s="55"/>
    </row>
    <row r="472" spans="10:10" x14ac:dyDescent="0.25">
      <c r="J472" s="55"/>
    </row>
    <row r="473" spans="10:10" x14ac:dyDescent="0.25">
      <c r="J473" s="55"/>
    </row>
    <row r="474" spans="10:10" x14ac:dyDescent="0.25">
      <c r="J474" s="55"/>
    </row>
    <row r="475" spans="10:10" x14ac:dyDescent="0.25">
      <c r="J475" s="55"/>
    </row>
    <row r="476" spans="10:10" x14ac:dyDescent="0.25">
      <c r="J476" s="55"/>
    </row>
    <row r="477" spans="10:10" x14ac:dyDescent="0.25">
      <c r="J477" s="55"/>
    </row>
    <row r="478" spans="10:10" x14ac:dyDescent="0.25">
      <c r="J478" s="55"/>
    </row>
    <row r="479" spans="10:10" x14ac:dyDescent="0.25">
      <c r="J479" s="55"/>
    </row>
    <row r="480" spans="10:10" x14ac:dyDescent="0.25">
      <c r="J480" s="55"/>
    </row>
    <row r="481" spans="10:10" x14ac:dyDescent="0.25">
      <c r="J481" s="55"/>
    </row>
    <row r="482" spans="10:10" x14ac:dyDescent="0.25">
      <c r="J482" s="55"/>
    </row>
    <row r="483" spans="10:10" x14ac:dyDescent="0.25">
      <c r="J483" s="55"/>
    </row>
    <row r="484" spans="10:10" x14ac:dyDescent="0.25">
      <c r="J484" s="55"/>
    </row>
    <row r="485" spans="10:10" x14ac:dyDescent="0.25">
      <c r="J485" s="55"/>
    </row>
    <row r="486" spans="10:10" x14ac:dyDescent="0.25">
      <c r="J486" s="55"/>
    </row>
    <row r="487" spans="10:10" x14ac:dyDescent="0.25">
      <c r="J487" s="55"/>
    </row>
    <row r="488" spans="10:10" x14ac:dyDescent="0.25">
      <c r="J488" s="55"/>
    </row>
    <row r="489" spans="10:10" x14ac:dyDescent="0.25">
      <c r="J489" s="55"/>
    </row>
    <row r="490" spans="10:10" x14ac:dyDescent="0.25">
      <c r="J490" s="55"/>
    </row>
    <row r="491" spans="10:10" x14ac:dyDescent="0.25">
      <c r="J491" s="55"/>
    </row>
    <row r="492" spans="10:10" x14ac:dyDescent="0.25">
      <c r="J492" s="55"/>
    </row>
    <row r="493" spans="10:10" x14ac:dyDescent="0.25">
      <c r="J493" s="55"/>
    </row>
    <row r="494" spans="10:10" x14ac:dyDescent="0.25">
      <c r="J494" s="55"/>
    </row>
    <row r="495" spans="10:10" x14ac:dyDescent="0.25">
      <c r="J495" s="55"/>
    </row>
    <row r="496" spans="10:10" x14ac:dyDescent="0.25">
      <c r="J496" s="55"/>
    </row>
    <row r="497" spans="10:10" x14ac:dyDescent="0.25">
      <c r="J497" s="55"/>
    </row>
    <row r="498" spans="10:10" x14ac:dyDescent="0.25">
      <c r="J498" s="55"/>
    </row>
    <row r="499" spans="10:10" x14ac:dyDescent="0.25">
      <c r="J499" s="55"/>
    </row>
    <row r="500" spans="10:10" x14ac:dyDescent="0.25">
      <c r="J500" s="55"/>
    </row>
    <row r="501" spans="10:10" x14ac:dyDescent="0.25">
      <c r="J501" s="55"/>
    </row>
    <row r="502" spans="10:10" x14ac:dyDescent="0.25">
      <c r="J502" s="55"/>
    </row>
    <row r="503" spans="10:10" x14ac:dyDescent="0.25">
      <c r="J503" s="55"/>
    </row>
    <row r="504" spans="10:10" x14ac:dyDescent="0.25">
      <c r="J504" s="55"/>
    </row>
    <row r="505" spans="10:10" x14ac:dyDescent="0.25">
      <c r="J505" s="55"/>
    </row>
    <row r="506" spans="10:10" x14ac:dyDescent="0.25">
      <c r="J506" s="55"/>
    </row>
    <row r="507" spans="10:10" x14ac:dyDescent="0.25">
      <c r="J507" s="55"/>
    </row>
    <row r="508" spans="10:10" x14ac:dyDescent="0.25">
      <c r="J508" s="55"/>
    </row>
    <row r="509" spans="10:10" x14ac:dyDescent="0.25">
      <c r="J509" s="55"/>
    </row>
    <row r="510" spans="10:10" x14ac:dyDescent="0.25">
      <c r="J510" s="55"/>
    </row>
    <row r="511" spans="10:10" x14ac:dyDescent="0.25">
      <c r="J511" s="55"/>
    </row>
    <row r="512" spans="10:10" x14ac:dyDescent="0.25">
      <c r="J512" s="55"/>
    </row>
    <row r="513" spans="10:10" x14ac:dyDescent="0.25">
      <c r="J513" s="55"/>
    </row>
    <row r="514" spans="10:10" x14ac:dyDescent="0.25">
      <c r="J514" s="55"/>
    </row>
    <row r="515" spans="10:10" x14ac:dyDescent="0.25">
      <c r="J515" s="55"/>
    </row>
    <row r="516" spans="10:10" x14ac:dyDescent="0.25">
      <c r="J516" s="55"/>
    </row>
    <row r="517" spans="10:10" x14ac:dyDescent="0.25">
      <c r="J517" s="55"/>
    </row>
    <row r="518" spans="10:10" x14ac:dyDescent="0.25">
      <c r="J518" s="55"/>
    </row>
    <row r="519" spans="10:10" x14ac:dyDescent="0.25">
      <c r="J519" s="55"/>
    </row>
    <row r="520" spans="10:10" x14ac:dyDescent="0.25">
      <c r="J520" s="55"/>
    </row>
    <row r="521" spans="10:10" x14ac:dyDescent="0.25">
      <c r="J521" s="55"/>
    </row>
    <row r="522" spans="10:10" x14ac:dyDescent="0.25">
      <c r="J522" s="55"/>
    </row>
    <row r="523" spans="10:10" x14ac:dyDescent="0.25">
      <c r="J523" s="55"/>
    </row>
    <row r="524" spans="10:10" x14ac:dyDescent="0.25">
      <c r="J524" s="55"/>
    </row>
    <row r="525" spans="10:10" x14ac:dyDescent="0.25">
      <c r="J525" s="55"/>
    </row>
    <row r="526" spans="10:10" x14ac:dyDescent="0.25">
      <c r="J526" s="55"/>
    </row>
    <row r="527" spans="10:10" x14ac:dyDescent="0.25">
      <c r="J527" s="55"/>
    </row>
    <row r="528" spans="10:10" x14ac:dyDescent="0.25">
      <c r="J528" s="55"/>
    </row>
    <row r="529" spans="10:10" x14ac:dyDescent="0.25">
      <c r="J529" s="55"/>
    </row>
    <row r="530" spans="10:10" x14ac:dyDescent="0.25">
      <c r="J530" s="55"/>
    </row>
    <row r="531" spans="10:10" x14ac:dyDescent="0.25">
      <c r="J531" s="55"/>
    </row>
    <row r="532" spans="10:10" x14ac:dyDescent="0.25">
      <c r="J532" s="55"/>
    </row>
    <row r="533" spans="10:10" x14ac:dyDescent="0.25">
      <c r="J533" s="55"/>
    </row>
    <row r="534" spans="10:10" x14ac:dyDescent="0.25">
      <c r="J534" s="55"/>
    </row>
    <row r="535" spans="10:10" x14ac:dyDescent="0.25">
      <c r="J535" s="55"/>
    </row>
    <row r="536" spans="10:10" x14ac:dyDescent="0.25">
      <c r="J536" s="55"/>
    </row>
    <row r="537" spans="10:10" x14ac:dyDescent="0.25">
      <c r="J537" s="55"/>
    </row>
    <row r="538" spans="10:10" x14ac:dyDescent="0.25">
      <c r="J538" s="55"/>
    </row>
    <row r="539" spans="10:10" x14ac:dyDescent="0.25">
      <c r="J539" s="55"/>
    </row>
    <row r="540" spans="10:10" x14ac:dyDescent="0.25">
      <c r="J540" s="55"/>
    </row>
    <row r="541" spans="10:10" x14ac:dyDescent="0.25">
      <c r="J541" s="55"/>
    </row>
    <row r="542" spans="10:10" x14ac:dyDescent="0.25">
      <c r="J542" s="55"/>
    </row>
    <row r="543" spans="10:10" x14ac:dyDescent="0.25">
      <c r="J543" s="55"/>
    </row>
    <row r="544" spans="10:10" x14ac:dyDescent="0.25">
      <c r="J544" s="55"/>
    </row>
    <row r="545" spans="10:10" x14ac:dyDescent="0.25">
      <c r="J545" s="55"/>
    </row>
    <row r="546" spans="10:10" x14ac:dyDescent="0.25">
      <c r="J546" s="55"/>
    </row>
    <row r="547" spans="10:10" x14ac:dyDescent="0.25">
      <c r="J547" s="55"/>
    </row>
    <row r="548" spans="10:10" x14ac:dyDescent="0.25">
      <c r="J548" s="55"/>
    </row>
    <row r="549" spans="10:10" x14ac:dyDescent="0.25">
      <c r="J549" s="55"/>
    </row>
    <row r="550" spans="10:10" x14ac:dyDescent="0.25">
      <c r="J550" s="55"/>
    </row>
    <row r="551" spans="10:10" x14ac:dyDescent="0.25">
      <c r="J551" s="55"/>
    </row>
    <row r="552" spans="10:10" x14ac:dyDescent="0.25">
      <c r="J552" s="55"/>
    </row>
    <row r="553" spans="10:10" x14ac:dyDescent="0.25">
      <c r="J553" s="55"/>
    </row>
    <row r="554" spans="10:10" x14ac:dyDescent="0.25">
      <c r="J554" s="55"/>
    </row>
    <row r="555" spans="10:10" x14ac:dyDescent="0.25">
      <c r="J555" s="55"/>
    </row>
    <row r="556" spans="10:10" x14ac:dyDescent="0.25">
      <c r="J556" s="55"/>
    </row>
    <row r="557" spans="10:10" x14ac:dyDescent="0.25">
      <c r="J557" s="55"/>
    </row>
    <row r="558" spans="10:10" x14ac:dyDescent="0.25">
      <c r="J558" s="55"/>
    </row>
    <row r="559" spans="10:10" x14ac:dyDescent="0.25">
      <c r="J559" s="55"/>
    </row>
    <row r="560" spans="10:10" x14ac:dyDescent="0.25">
      <c r="J560" s="55"/>
    </row>
    <row r="561" spans="10:10" x14ac:dyDescent="0.25">
      <c r="J561" s="55"/>
    </row>
    <row r="562" spans="10:10" x14ac:dyDescent="0.25">
      <c r="J562" s="55"/>
    </row>
    <row r="563" spans="10:10" x14ac:dyDescent="0.25">
      <c r="J563" s="55"/>
    </row>
    <row r="564" spans="10:10" x14ac:dyDescent="0.25">
      <c r="J564" s="55"/>
    </row>
    <row r="565" spans="10:10" x14ac:dyDescent="0.25">
      <c r="J565" s="55"/>
    </row>
    <row r="566" spans="10:10" x14ac:dyDescent="0.25">
      <c r="J566" s="55"/>
    </row>
    <row r="567" spans="10:10" x14ac:dyDescent="0.25">
      <c r="J567" s="55"/>
    </row>
    <row r="568" spans="10:10" x14ac:dyDescent="0.25">
      <c r="J568" s="55"/>
    </row>
    <row r="569" spans="10:10" x14ac:dyDescent="0.25">
      <c r="J569" s="55"/>
    </row>
    <row r="570" spans="10:10" x14ac:dyDescent="0.25">
      <c r="J570" s="55"/>
    </row>
    <row r="571" spans="10:10" x14ac:dyDescent="0.25">
      <c r="J571" s="55"/>
    </row>
    <row r="572" spans="10:10" x14ac:dyDescent="0.25">
      <c r="J572" s="55"/>
    </row>
    <row r="573" spans="10:10" x14ac:dyDescent="0.25">
      <c r="J573" s="55"/>
    </row>
    <row r="574" spans="10:10" x14ac:dyDescent="0.25">
      <c r="J574" s="55"/>
    </row>
    <row r="575" spans="10:10" x14ac:dyDescent="0.25">
      <c r="J575" s="55"/>
    </row>
    <row r="576" spans="10:10" x14ac:dyDescent="0.25">
      <c r="J576" s="55"/>
    </row>
    <row r="577" spans="10:10" x14ac:dyDescent="0.25">
      <c r="J577" s="55"/>
    </row>
    <row r="578" spans="10:10" x14ac:dyDescent="0.25">
      <c r="J578" s="55"/>
    </row>
    <row r="579" spans="10:10" x14ac:dyDescent="0.25">
      <c r="J579" s="55"/>
    </row>
    <row r="580" spans="10:10" x14ac:dyDescent="0.25">
      <c r="J580" s="55"/>
    </row>
    <row r="581" spans="10:10" x14ac:dyDescent="0.25">
      <c r="J581" s="55"/>
    </row>
    <row r="582" spans="10:10" x14ac:dyDescent="0.25">
      <c r="J582" s="55"/>
    </row>
    <row r="583" spans="10:10" x14ac:dyDescent="0.25">
      <c r="J583" s="55"/>
    </row>
    <row r="584" spans="10:10" x14ac:dyDescent="0.25">
      <c r="J584" s="55"/>
    </row>
    <row r="585" spans="10:10" x14ac:dyDescent="0.25">
      <c r="J585" s="55"/>
    </row>
    <row r="586" spans="10:10" x14ac:dyDescent="0.25">
      <c r="J586" s="55"/>
    </row>
    <row r="587" spans="10:10" x14ac:dyDescent="0.25">
      <c r="J587" s="55"/>
    </row>
    <row r="588" spans="10:10" x14ac:dyDescent="0.25">
      <c r="J588" s="55"/>
    </row>
    <row r="589" spans="10:10" x14ac:dyDescent="0.25">
      <c r="J589" s="55"/>
    </row>
    <row r="590" spans="10:10" x14ac:dyDescent="0.25">
      <c r="J590" s="55"/>
    </row>
    <row r="591" spans="10:10" x14ac:dyDescent="0.25">
      <c r="J591" s="55"/>
    </row>
    <row r="592" spans="10:10" x14ac:dyDescent="0.25">
      <c r="J592" s="55"/>
    </row>
    <row r="593" spans="10:10" x14ac:dyDescent="0.25">
      <c r="J593" s="55"/>
    </row>
    <row r="594" spans="10:10" x14ac:dyDescent="0.25">
      <c r="J594" s="55"/>
    </row>
    <row r="595" spans="10:10" x14ac:dyDescent="0.25">
      <c r="J595" s="55"/>
    </row>
    <row r="596" spans="10:10" x14ac:dyDescent="0.25">
      <c r="J596" s="55"/>
    </row>
    <row r="597" spans="10:10" x14ac:dyDescent="0.25">
      <c r="J597" s="55"/>
    </row>
    <row r="598" spans="10:10" x14ac:dyDescent="0.25">
      <c r="J598" s="55"/>
    </row>
    <row r="599" spans="10:10" x14ac:dyDescent="0.25">
      <c r="J599" s="55"/>
    </row>
    <row r="600" spans="10:10" x14ac:dyDescent="0.25">
      <c r="J600" s="55"/>
    </row>
    <row r="601" spans="10:10" x14ac:dyDescent="0.25">
      <c r="J601" s="55"/>
    </row>
    <row r="602" spans="10:10" x14ac:dyDescent="0.25">
      <c r="J602" s="55"/>
    </row>
    <row r="603" spans="10:10" x14ac:dyDescent="0.25">
      <c r="J603" s="55"/>
    </row>
    <row r="604" spans="10:10" x14ac:dyDescent="0.25">
      <c r="J604" s="55"/>
    </row>
    <row r="605" spans="10:10" x14ac:dyDescent="0.25">
      <c r="J605" s="55"/>
    </row>
    <row r="606" spans="10:10" x14ac:dyDescent="0.25">
      <c r="J606" s="55"/>
    </row>
    <row r="607" spans="10:10" x14ac:dyDescent="0.25">
      <c r="J607" s="55"/>
    </row>
    <row r="608" spans="10:10" x14ac:dyDescent="0.25">
      <c r="J608" s="55"/>
    </row>
    <row r="609" spans="10:10" x14ac:dyDescent="0.25">
      <c r="J609" s="55"/>
    </row>
    <row r="610" spans="10:10" x14ac:dyDescent="0.25">
      <c r="J610" s="55"/>
    </row>
    <row r="611" spans="10:10" x14ac:dyDescent="0.25">
      <c r="J611" s="55"/>
    </row>
    <row r="612" spans="10:10" x14ac:dyDescent="0.25">
      <c r="J612" s="55"/>
    </row>
    <row r="613" spans="10:10" x14ac:dyDescent="0.25">
      <c r="J613" s="55"/>
    </row>
    <row r="614" spans="10:10" x14ac:dyDescent="0.25">
      <c r="J614" s="55"/>
    </row>
    <row r="615" spans="10:10" x14ac:dyDescent="0.25">
      <c r="J615" s="55"/>
    </row>
    <row r="616" spans="10:10" x14ac:dyDescent="0.25">
      <c r="J616" s="55"/>
    </row>
    <row r="617" spans="10:10" x14ac:dyDescent="0.25">
      <c r="J617" s="55"/>
    </row>
    <row r="618" spans="10:10" x14ac:dyDescent="0.25">
      <c r="J618" s="55"/>
    </row>
    <row r="619" spans="10:10" x14ac:dyDescent="0.25">
      <c r="J619" s="55"/>
    </row>
    <row r="620" spans="10:10" x14ac:dyDescent="0.25">
      <c r="J620" s="55"/>
    </row>
    <row r="621" spans="10:10" x14ac:dyDescent="0.25">
      <c r="J621" s="55"/>
    </row>
    <row r="622" spans="10:10" x14ac:dyDescent="0.25">
      <c r="J622" s="55"/>
    </row>
    <row r="623" spans="10:10" x14ac:dyDescent="0.25">
      <c r="J623" s="55"/>
    </row>
    <row r="624" spans="10:10" x14ac:dyDescent="0.25">
      <c r="J624" s="55"/>
    </row>
    <row r="625" spans="10:10" x14ac:dyDescent="0.25">
      <c r="J625" s="55"/>
    </row>
    <row r="626" spans="10:10" x14ac:dyDescent="0.25">
      <c r="J626" s="55"/>
    </row>
    <row r="627" spans="10:10" x14ac:dyDescent="0.25">
      <c r="J627" s="55"/>
    </row>
    <row r="628" spans="10:10" x14ac:dyDescent="0.25">
      <c r="J628" s="55"/>
    </row>
    <row r="629" spans="10:10" x14ac:dyDescent="0.25">
      <c r="J629" s="55"/>
    </row>
    <row r="630" spans="10:10" x14ac:dyDescent="0.25">
      <c r="J630" s="55"/>
    </row>
    <row r="631" spans="10:10" x14ac:dyDescent="0.25">
      <c r="J631" s="55"/>
    </row>
    <row r="632" spans="10:10" x14ac:dyDescent="0.25">
      <c r="J632" s="55"/>
    </row>
    <row r="633" spans="10:10" x14ac:dyDescent="0.25">
      <c r="J633" s="55"/>
    </row>
    <row r="634" spans="10:10" x14ac:dyDescent="0.25">
      <c r="J634" s="55"/>
    </row>
    <row r="635" spans="10:10" x14ac:dyDescent="0.25">
      <c r="J635" s="55"/>
    </row>
    <row r="636" spans="10:10" x14ac:dyDescent="0.25">
      <c r="J636" s="55"/>
    </row>
    <row r="637" spans="10:10" x14ac:dyDescent="0.25">
      <c r="J637" s="55"/>
    </row>
    <row r="638" spans="10:10" x14ac:dyDescent="0.25">
      <c r="J638" s="55"/>
    </row>
    <row r="639" spans="10:10" x14ac:dyDescent="0.25">
      <c r="J639" s="55"/>
    </row>
    <row r="640" spans="10:10" x14ac:dyDescent="0.25">
      <c r="J640" s="55"/>
    </row>
    <row r="641" spans="10:10" x14ac:dyDescent="0.25">
      <c r="J641" s="55"/>
    </row>
    <row r="642" spans="10:10" x14ac:dyDescent="0.25">
      <c r="J642" s="55"/>
    </row>
    <row r="643" spans="10:10" x14ac:dyDescent="0.25">
      <c r="J643" s="55"/>
    </row>
    <row r="644" spans="10:10" x14ac:dyDescent="0.25">
      <c r="J644" s="55"/>
    </row>
    <row r="645" spans="10:10" x14ac:dyDescent="0.25">
      <c r="J645" s="55"/>
    </row>
    <row r="646" spans="10:10" x14ac:dyDescent="0.25">
      <c r="J646" s="55"/>
    </row>
    <row r="647" spans="10:10" x14ac:dyDescent="0.25">
      <c r="J647" s="55"/>
    </row>
    <row r="648" spans="10:10" x14ac:dyDescent="0.25">
      <c r="J648" s="55"/>
    </row>
    <row r="649" spans="10:10" x14ac:dyDescent="0.25">
      <c r="J649" s="55"/>
    </row>
    <row r="650" spans="10:10" x14ac:dyDescent="0.25">
      <c r="J650" s="55"/>
    </row>
    <row r="651" spans="10:10" x14ac:dyDescent="0.25">
      <c r="J651" s="55"/>
    </row>
    <row r="652" spans="10:10" x14ac:dyDescent="0.25">
      <c r="J652" s="55"/>
    </row>
    <row r="653" spans="10:10" x14ac:dyDescent="0.25">
      <c r="J653" s="55"/>
    </row>
    <row r="654" spans="10:10" x14ac:dyDescent="0.25">
      <c r="J654" s="55"/>
    </row>
    <row r="655" spans="10:10" x14ac:dyDescent="0.25">
      <c r="J655" s="55"/>
    </row>
    <row r="656" spans="10:10" x14ac:dyDescent="0.25">
      <c r="J656" s="55"/>
    </row>
    <row r="657" spans="10:10" x14ac:dyDescent="0.25">
      <c r="J657" s="55"/>
    </row>
    <row r="658" spans="10:10" x14ac:dyDescent="0.25">
      <c r="J658" s="55"/>
    </row>
    <row r="659" spans="10:10" x14ac:dyDescent="0.25">
      <c r="J659" s="55"/>
    </row>
    <row r="660" spans="10:10" x14ac:dyDescent="0.25">
      <c r="J660" s="55"/>
    </row>
    <row r="661" spans="10:10" x14ac:dyDescent="0.25">
      <c r="J661" s="55"/>
    </row>
    <row r="662" spans="10:10" x14ac:dyDescent="0.25">
      <c r="J662" s="55"/>
    </row>
    <row r="663" spans="10:10" x14ac:dyDescent="0.25">
      <c r="J663" s="55"/>
    </row>
    <row r="664" spans="10:10" x14ac:dyDescent="0.25">
      <c r="J664" s="55"/>
    </row>
    <row r="665" spans="10:10" x14ac:dyDescent="0.25">
      <c r="J665" s="55"/>
    </row>
    <row r="666" spans="10:10" x14ac:dyDescent="0.25">
      <c r="J666" s="55"/>
    </row>
    <row r="667" spans="10:10" x14ac:dyDescent="0.25">
      <c r="J667" s="55"/>
    </row>
    <row r="668" spans="10:10" x14ac:dyDescent="0.25">
      <c r="J668" s="55"/>
    </row>
    <row r="669" spans="10:10" x14ac:dyDescent="0.25">
      <c r="J669" s="55"/>
    </row>
    <row r="670" spans="10:10" x14ac:dyDescent="0.25">
      <c r="J670" s="55"/>
    </row>
    <row r="671" spans="10:10" x14ac:dyDescent="0.25">
      <c r="J671" s="55"/>
    </row>
    <row r="672" spans="10:10" x14ac:dyDescent="0.25">
      <c r="J672" s="55"/>
    </row>
    <row r="673" spans="10:10" x14ac:dyDescent="0.25">
      <c r="J673" s="55"/>
    </row>
    <row r="674" spans="10:10" x14ac:dyDescent="0.25">
      <c r="J674" s="55"/>
    </row>
    <row r="675" spans="10:10" x14ac:dyDescent="0.25">
      <c r="J675" s="55"/>
    </row>
    <row r="676" spans="10:10" x14ac:dyDescent="0.25">
      <c r="J676" s="55"/>
    </row>
    <row r="677" spans="10:10" x14ac:dyDescent="0.25">
      <c r="J677" s="55"/>
    </row>
    <row r="678" spans="10:10" x14ac:dyDescent="0.25">
      <c r="J678" s="55"/>
    </row>
    <row r="679" spans="10:10" x14ac:dyDescent="0.25">
      <c r="J679" s="55"/>
    </row>
    <row r="680" spans="10:10" x14ac:dyDescent="0.25">
      <c r="J680" s="55"/>
    </row>
    <row r="681" spans="10:10" x14ac:dyDescent="0.25">
      <c r="J681" s="55"/>
    </row>
    <row r="682" spans="10:10" x14ac:dyDescent="0.25">
      <c r="J682" s="55"/>
    </row>
    <row r="683" spans="10:10" x14ac:dyDescent="0.25">
      <c r="J683" s="55"/>
    </row>
    <row r="684" spans="10:10" x14ac:dyDescent="0.25">
      <c r="J684" s="55"/>
    </row>
    <row r="685" spans="10:10" x14ac:dyDescent="0.25">
      <c r="J685" s="55"/>
    </row>
    <row r="686" spans="10:10" x14ac:dyDescent="0.25">
      <c r="J686" s="55"/>
    </row>
    <row r="687" spans="10:10" x14ac:dyDescent="0.25">
      <c r="J687" s="55"/>
    </row>
    <row r="688" spans="10:10" x14ac:dyDescent="0.25">
      <c r="J688" s="55"/>
    </row>
    <row r="689" spans="10:10" x14ac:dyDescent="0.25">
      <c r="J689" s="55"/>
    </row>
    <row r="690" spans="10:10" x14ac:dyDescent="0.25">
      <c r="J690" s="55"/>
    </row>
    <row r="691" spans="10:10" x14ac:dyDescent="0.25">
      <c r="J691" s="55"/>
    </row>
    <row r="692" spans="10:10" x14ac:dyDescent="0.25">
      <c r="J692" s="55"/>
    </row>
    <row r="693" spans="10:10" x14ac:dyDescent="0.25">
      <c r="J693" s="55"/>
    </row>
    <row r="694" spans="10:10" x14ac:dyDescent="0.25">
      <c r="J694" s="55"/>
    </row>
    <row r="695" spans="10:10" x14ac:dyDescent="0.25">
      <c r="J695" s="55"/>
    </row>
    <row r="696" spans="10:10" x14ac:dyDescent="0.25">
      <c r="J696" s="55"/>
    </row>
    <row r="697" spans="10:10" x14ac:dyDescent="0.25">
      <c r="J697" s="55"/>
    </row>
    <row r="698" spans="10:10" x14ac:dyDescent="0.25">
      <c r="J698" s="55"/>
    </row>
    <row r="699" spans="10:10" x14ac:dyDescent="0.25">
      <c r="J699" s="55"/>
    </row>
    <row r="700" spans="10:10" x14ac:dyDescent="0.25">
      <c r="J700" s="55"/>
    </row>
    <row r="701" spans="10:10" x14ac:dyDescent="0.25">
      <c r="J701" s="55"/>
    </row>
    <row r="702" spans="10:10" x14ac:dyDescent="0.25">
      <c r="J702" s="55"/>
    </row>
    <row r="703" spans="10:10" x14ac:dyDescent="0.25">
      <c r="J703" s="55"/>
    </row>
    <row r="704" spans="10:10" x14ac:dyDescent="0.25">
      <c r="J704" s="55"/>
    </row>
    <row r="705" spans="10:10" x14ac:dyDescent="0.25">
      <c r="J705" s="55"/>
    </row>
    <row r="706" spans="10:10" x14ac:dyDescent="0.25">
      <c r="J706" s="55"/>
    </row>
    <row r="707" spans="10:10" x14ac:dyDescent="0.25">
      <c r="J707" s="55"/>
    </row>
    <row r="708" spans="10:10" x14ac:dyDescent="0.25">
      <c r="J708" s="55"/>
    </row>
    <row r="709" spans="10:10" x14ac:dyDescent="0.25">
      <c r="J709" s="55"/>
    </row>
    <row r="710" spans="10:10" x14ac:dyDescent="0.25">
      <c r="J710" s="55"/>
    </row>
    <row r="711" spans="10:10" x14ac:dyDescent="0.25">
      <c r="J711" s="55"/>
    </row>
    <row r="712" spans="10:10" x14ac:dyDescent="0.25">
      <c r="J712" s="55"/>
    </row>
    <row r="713" spans="10:10" x14ac:dyDescent="0.25">
      <c r="J713" s="55"/>
    </row>
    <row r="714" spans="10:10" x14ac:dyDescent="0.25">
      <c r="J714" s="55"/>
    </row>
    <row r="715" spans="10:10" x14ac:dyDescent="0.25">
      <c r="J715" s="55"/>
    </row>
    <row r="716" spans="10:10" x14ac:dyDescent="0.25">
      <c r="J716" s="55"/>
    </row>
    <row r="717" spans="10:10" x14ac:dyDescent="0.25">
      <c r="J717" s="55"/>
    </row>
    <row r="718" spans="10:10" x14ac:dyDescent="0.25">
      <c r="J718" s="55"/>
    </row>
    <row r="719" spans="10:10" x14ac:dyDescent="0.25">
      <c r="J719" s="55"/>
    </row>
    <row r="720" spans="10:10" x14ac:dyDescent="0.25">
      <c r="J720" s="55"/>
    </row>
    <row r="721" spans="10:10" x14ac:dyDescent="0.25">
      <c r="J721" s="55"/>
    </row>
    <row r="722" spans="10:10" x14ac:dyDescent="0.25">
      <c r="J722" s="55"/>
    </row>
    <row r="723" spans="10:10" x14ac:dyDescent="0.25">
      <c r="J723" s="55"/>
    </row>
    <row r="724" spans="10:10" x14ac:dyDescent="0.25">
      <c r="J724" s="55"/>
    </row>
    <row r="725" spans="10:10" x14ac:dyDescent="0.25">
      <c r="J725" s="55"/>
    </row>
    <row r="726" spans="10:10" x14ac:dyDescent="0.25">
      <c r="J726" s="55"/>
    </row>
    <row r="727" spans="10:10" x14ac:dyDescent="0.25">
      <c r="J727" s="55"/>
    </row>
    <row r="728" spans="10:10" x14ac:dyDescent="0.25">
      <c r="J728" s="55"/>
    </row>
    <row r="729" spans="10:10" x14ac:dyDescent="0.25">
      <c r="J729" s="55"/>
    </row>
    <row r="730" spans="10:10" x14ac:dyDescent="0.25">
      <c r="J730" s="55"/>
    </row>
    <row r="731" spans="10:10" x14ac:dyDescent="0.25">
      <c r="J731" s="55"/>
    </row>
    <row r="732" spans="10:10" x14ac:dyDescent="0.25">
      <c r="J732" s="55"/>
    </row>
    <row r="733" spans="10:10" x14ac:dyDescent="0.25">
      <c r="J733" s="55"/>
    </row>
    <row r="734" spans="10:10" x14ac:dyDescent="0.25">
      <c r="J734" s="55"/>
    </row>
    <row r="735" spans="10:10" x14ac:dyDescent="0.25">
      <c r="J735" s="55"/>
    </row>
    <row r="736" spans="10:10" x14ac:dyDescent="0.25">
      <c r="J736" s="55"/>
    </row>
    <row r="737" spans="10:10" x14ac:dyDescent="0.25">
      <c r="J737" s="55"/>
    </row>
    <row r="738" spans="10:10" x14ac:dyDescent="0.25">
      <c r="J738" s="55"/>
    </row>
    <row r="739" spans="10:10" x14ac:dyDescent="0.25">
      <c r="J739" s="55"/>
    </row>
    <row r="740" spans="10:10" x14ac:dyDescent="0.25">
      <c r="J740" s="55"/>
    </row>
    <row r="741" spans="10:10" x14ac:dyDescent="0.25">
      <c r="J741" s="55"/>
    </row>
    <row r="742" spans="10:10" x14ac:dyDescent="0.25">
      <c r="J742" s="55"/>
    </row>
    <row r="743" spans="10:10" x14ac:dyDescent="0.25">
      <c r="J743" s="55"/>
    </row>
    <row r="744" spans="10:10" x14ac:dyDescent="0.25">
      <c r="J744" s="55"/>
    </row>
    <row r="745" spans="10:10" x14ac:dyDescent="0.25">
      <c r="J745" s="55"/>
    </row>
    <row r="746" spans="10:10" x14ac:dyDescent="0.25">
      <c r="J746" s="55"/>
    </row>
    <row r="747" spans="10:10" x14ac:dyDescent="0.25">
      <c r="J747" s="55"/>
    </row>
    <row r="748" spans="10:10" x14ac:dyDescent="0.25">
      <c r="J748" s="55"/>
    </row>
    <row r="749" spans="10:10" x14ac:dyDescent="0.25">
      <c r="J749" s="55"/>
    </row>
    <row r="750" spans="10:10" x14ac:dyDescent="0.25">
      <c r="J750" s="55"/>
    </row>
    <row r="751" spans="10:10" x14ac:dyDescent="0.25">
      <c r="J751" s="55"/>
    </row>
    <row r="752" spans="10:10" x14ac:dyDescent="0.25">
      <c r="J752" s="55"/>
    </row>
    <row r="753" spans="10:10" x14ac:dyDescent="0.25">
      <c r="J753" s="55"/>
    </row>
    <row r="754" spans="10:10" x14ac:dyDescent="0.25">
      <c r="J754" s="55"/>
    </row>
    <row r="755" spans="10:10" x14ac:dyDescent="0.25">
      <c r="J755" s="55"/>
    </row>
    <row r="756" spans="10:10" x14ac:dyDescent="0.25">
      <c r="J756" s="55"/>
    </row>
    <row r="757" spans="10:10" x14ac:dyDescent="0.25">
      <c r="J757" s="55"/>
    </row>
    <row r="758" spans="10:10" x14ac:dyDescent="0.25">
      <c r="J758" s="55"/>
    </row>
    <row r="759" spans="10:10" x14ac:dyDescent="0.25">
      <c r="J759" s="55"/>
    </row>
    <row r="760" spans="10:10" x14ac:dyDescent="0.25">
      <c r="J760" s="55"/>
    </row>
    <row r="761" spans="10:10" x14ac:dyDescent="0.25">
      <c r="J761" s="55"/>
    </row>
    <row r="762" spans="10:10" x14ac:dyDescent="0.25">
      <c r="J762" s="55"/>
    </row>
    <row r="763" spans="10:10" x14ac:dyDescent="0.25">
      <c r="J763" s="55"/>
    </row>
    <row r="764" spans="10:10" x14ac:dyDescent="0.25">
      <c r="J764" s="55"/>
    </row>
    <row r="765" spans="10:10" x14ac:dyDescent="0.25">
      <c r="J765" s="55"/>
    </row>
    <row r="766" spans="10:10" x14ac:dyDescent="0.25">
      <c r="J766" s="55"/>
    </row>
    <row r="767" spans="10:10" x14ac:dyDescent="0.25">
      <c r="J767" s="55"/>
    </row>
    <row r="768" spans="10:10" x14ac:dyDescent="0.25">
      <c r="J768" s="55"/>
    </row>
    <row r="769" spans="10:10" x14ac:dyDescent="0.25">
      <c r="J769" s="55"/>
    </row>
    <row r="770" spans="10:10" x14ac:dyDescent="0.25">
      <c r="J770" s="55"/>
    </row>
    <row r="771" spans="10:10" x14ac:dyDescent="0.25">
      <c r="J771" s="55"/>
    </row>
    <row r="772" spans="10:10" x14ac:dyDescent="0.25">
      <c r="J772" s="55"/>
    </row>
    <row r="773" spans="10:10" x14ac:dyDescent="0.25">
      <c r="J773" s="55"/>
    </row>
    <row r="774" spans="10:10" x14ac:dyDescent="0.25">
      <c r="J774" s="55"/>
    </row>
    <row r="775" spans="10:10" x14ac:dyDescent="0.25">
      <c r="J775" s="55"/>
    </row>
    <row r="776" spans="10:10" x14ac:dyDescent="0.25">
      <c r="J776" s="55"/>
    </row>
    <row r="777" spans="10:10" x14ac:dyDescent="0.25">
      <c r="J777" s="55"/>
    </row>
    <row r="778" spans="10:10" x14ac:dyDescent="0.25">
      <c r="J778" s="55"/>
    </row>
    <row r="779" spans="10:10" x14ac:dyDescent="0.25">
      <c r="J779" s="55"/>
    </row>
    <row r="780" spans="10:10" x14ac:dyDescent="0.25">
      <c r="J780" s="55"/>
    </row>
    <row r="781" spans="10:10" x14ac:dyDescent="0.25">
      <c r="J781" s="55"/>
    </row>
    <row r="782" spans="10:10" x14ac:dyDescent="0.25">
      <c r="J782" s="55"/>
    </row>
    <row r="783" spans="10:10" x14ac:dyDescent="0.25">
      <c r="J783" s="55"/>
    </row>
    <row r="784" spans="10:10" x14ac:dyDescent="0.25">
      <c r="J784" s="55"/>
    </row>
    <row r="785" spans="10:10" x14ac:dyDescent="0.25">
      <c r="J785" s="55"/>
    </row>
    <row r="786" spans="10:10" x14ac:dyDescent="0.25">
      <c r="J786" s="55"/>
    </row>
    <row r="787" spans="10:10" x14ac:dyDescent="0.25">
      <c r="J787" s="55"/>
    </row>
    <row r="788" spans="10:10" x14ac:dyDescent="0.25">
      <c r="J788" s="55"/>
    </row>
    <row r="789" spans="10:10" x14ac:dyDescent="0.25">
      <c r="J789" s="55"/>
    </row>
    <row r="790" spans="10:10" x14ac:dyDescent="0.25">
      <c r="J790" s="55"/>
    </row>
    <row r="791" spans="10:10" x14ac:dyDescent="0.25">
      <c r="J791" s="55"/>
    </row>
    <row r="792" spans="10:10" x14ac:dyDescent="0.25">
      <c r="J792" s="55"/>
    </row>
    <row r="793" spans="10:10" x14ac:dyDescent="0.25">
      <c r="J793" s="55"/>
    </row>
    <row r="794" spans="10:10" x14ac:dyDescent="0.25">
      <c r="J794" s="55"/>
    </row>
    <row r="795" spans="10:10" x14ac:dyDescent="0.25">
      <c r="J795" s="55"/>
    </row>
    <row r="796" spans="10:10" x14ac:dyDescent="0.25">
      <c r="J796" s="55"/>
    </row>
    <row r="797" spans="10:10" x14ac:dyDescent="0.25">
      <c r="J797" s="55"/>
    </row>
    <row r="798" spans="10:10" x14ac:dyDescent="0.25">
      <c r="J798" s="55"/>
    </row>
    <row r="799" spans="10:10" x14ac:dyDescent="0.25">
      <c r="J799" s="55"/>
    </row>
    <row r="800" spans="10:10" x14ac:dyDescent="0.25">
      <c r="J800" s="55"/>
    </row>
    <row r="801" spans="10:10" x14ac:dyDescent="0.25">
      <c r="J801" s="55"/>
    </row>
    <row r="802" spans="10:10" x14ac:dyDescent="0.25">
      <c r="J802" s="55"/>
    </row>
    <row r="803" spans="10:10" x14ac:dyDescent="0.25">
      <c r="J803" s="55"/>
    </row>
    <row r="804" spans="10:10" x14ac:dyDescent="0.25">
      <c r="J804" s="55"/>
    </row>
    <row r="805" spans="10:10" x14ac:dyDescent="0.25">
      <c r="J805" s="55"/>
    </row>
    <row r="806" spans="10:10" x14ac:dyDescent="0.25">
      <c r="J806" s="55"/>
    </row>
    <row r="807" spans="10:10" x14ac:dyDescent="0.25">
      <c r="J807" s="55"/>
    </row>
    <row r="808" spans="10:10" x14ac:dyDescent="0.25">
      <c r="J808" s="55"/>
    </row>
    <row r="809" spans="10:10" x14ac:dyDescent="0.25">
      <c r="J809" s="55"/>
    </row>
    <row r="810" spans="10:10" x14ac:dyDescent="0.25">
      <c r="J810" s="55"/>
    </row>
    <row r="811" spans="10:10" x14ac:dyDescent="0.25">
      <c r="J811" s="55"/>
    </row>
    <row r="812" spans="10:10" x14ac:dyDescent="0.25">
      <c r="J812" s="55"/>
    </row>
    <row r="813" spans="10:10" x14ac:dyDescent="0.25">
      <c r="J813" s="55"/>
    </row>
    <row r="814" spans="10:10" x14ac:dyDescent="0.25">
      <c r="J814" s="55"/>
    </row>
    <row r="815" spans="10:10" x14ac:dyDescent="0.25">
      <c r="J815" s="55"/>
    </row>
    <row r="816" spans="10:10" x14ac:dyDescent="0.25">
      <c r="J816" s="55"/>
    </row>
    <row r="817" spans="10:10" x14ac:dyDescent="0.25">
      <c r="J817" s="55"/>
    </row>
    <row r="818" spans="10:10" x14ac:dyDescent="0.25">
      <c r="J818" s="55"/>
    </row>
    <row r="819" spans="10:10" x14ac:dyDescent="0.25">
      <c r="J819" s="55"/>
    </row>
    <row r="820" spans="10:10" x14ac:dyDescent="0.25">
      <c r="J820" s="55"/>
    </row>
    <row r="821" spans="10:10" x14ac:dyDescent="0.25">
      <c r="J821" s="55"/>
    </row>
    <row r="822" spans="10:10" x14ac:dyDescent="0.25">
      <c r="J822" s="55"/>
    </row>
    <row r="823" spans="10:10" x14ac:dyDescent="0.25">
      <c r="J823" s="55"/>
    </row>
    <row r="824" spans="10:10" x14ac:dyDescent="0.25">
      <c r="J824" s="55"/>
    </row>
    <row r="825" spans="10:10" x14ac:dyDescent="0.25">
      <c r="J825" s="55"/>
    </row>
    <row r="826" spans="10:10" x14ac:dyDescent="0.25">
      <c r="J826" s="55"/>
    </row>
    <row r="827" spans="10:10" x14ac:dyDescent="0.25">
      <c r="J827" s="55"/>
    </row>
    <row r="828" spans="10:10" x14ac:dyDescent="0.25">
      <c r="J828" s="55"/>
    </row>
    <row r="829" spans="10:10" x14ac:dyDescent="0.25">
      <c r="J829" s="55"/>
    </row>
    <row r="830" spans="10:10" x14ac:dyDescent="0.25">
      <c r="J830" s="55"/>
    </row>
    <row r="831" spans="10:10" x14ac:dyDescent="0.25">
      <c r="J831" s="55"/>
    </row>
    <row r="832" spans="10:10" x14ac:dyDescent="0.25">
      <c r="J832" s="55"/>
    </row>
    <row r="833" spans="10:10" x14ac:dyDescent="0.25">
      <c r="J833" s="55"/>
    </row>
    <row r="834" spans="10:10" x14ac:dyDescent="0.25">
      <c r="J834" s="55"/>
    </row>
    <row r="835" spans="10:10" x14ac:dyDescent="0.25">
      <c r="J835" s="55"/>
    </row>
    <row r="836" spans="10:10" x14ac:dyDescent="0.25">
      <c r="J836" s="55"/>
    </row>
    <row r="837" spans="10:10" x14ac:dyDescent="0.25">
      <c r="J837" s="55"/>
    </row>
    <row r="838" spans="10:10" x14ac:dyDescent="0.25">
      <c r="J838" s="55"/>
    </row>
    <row r="839" spans="10:10" x14ac:dyDescent="0.25">
      <c r="J839" s="55"/>
    </row>
    <row r="840" spans="10:10" x14ac:dyDescent="0.25">
      <c r="J840" s="55"/>
    </row>
    <row r="841" spans="10:10" x14ac:dyDescent="0.25">
      <c r="J841" s="55"/>
    </row>
    <row r="842" spans="10:10" x14ac:dyDescent="0.25">
      <c r="J842" s="55"/>
    </row>
    <row r="843" spans="10:10" x14ac:dyDescent="0.25">
      <c r="J843" s="55"/>
    </row>
    <row r="844" spans="10:10" x14ac:dyDescent="0.25">
      <c r="J844" s="55"/>
    </row>
    <row r="845" spans="10:10" x14ac:dyDescent="0.25">
      <c r="J845" s="55"/>
    </row>
    <row r="846" spans="10:10" x14ac:dyDescent="0.25">
      <c r="J846" s="55"/>
    </row>
    <row r="847" spans="10:10" x14ac:dyDescent="0.25">
      <c r="J847" s="55"/>
    </row>
    <row r="848" spans="10:10" x14ac:dyDescent="0.25">
      <c r="J848" s="55"/>
    </row>
    <row r="849" spans="10:10" x14ac:dyDescent="0.25">
      <c r="J849" s="55"/>
    </row>
    <row r="850" spans="10:10" x14ac:dyDescent="0.25">
      <c r="J850" s="55"/>
    </row>
    <row r="851" spans="10:10" x14ac:dyDescent="0.25">
      <c r="J851" s="55"/>
    </row>
    <row r="852" spans="10:10" x14ac:dyDescent="0.25">
      <c r="J852" s="55"/>
    </row>
    <row r="853" spans="10:10" x14ac:dyDescent="0.25">
      <c r="J853" s="55"/>
    </row>
    <row r="854" spans="10:10" x14ac:dyDescent="0.25">
      <c r="J854" s="55"/>
    </row>
    <row r="855" spans="10:10" x14ac:dyDescent="0.25">
      <c r="J855" s="55"/>
    </row>
    <row r="856" spans="10:10" x14ac:dyDescent="0.25">
      <c r="J856" s="55"/>
    </row>
    <row r="857" spans="10:10" x14ac:dyDescent="0.25">
      <c r="J857" s="55"/>
    </row>
    <row r="858" spans="10:10" x14ac:dyDescent="0.25">
      <c r="J858" s="55"/>
    </row>
    <row r="859" spans="10:10" x14ac:dyDescent="0.25">
      <c r="J859" s="55"/>
    </row>
    <row r="860" spans="10:10" x14ac:dyDescent="0.25">
      <c r="J860" s="55"/>
    </row>
    <row r="861" spans="10:10" x14ac:dyDescent="0.25">
      <c r="J861" s="55"/>
    </row>
    <row r="862" spans="10:10" x14ac:dyDescent="0.25">
      <c r="J862" s="55"/>
    </row>
    <row r="863" spans="10:10" x14ac:dyDescent="0.25">
      <c r="J863" s="55"/>
    </row>
    <row r="864" spans="10:10" x14ac:dyDescent="0.25">
      <c r="J864" s="55"/>
    </row>
    <row r="865" spans="10:10" x14ac:dyDescent="0.25">
      <c r="J865" s="55"/>
    </row>
    <row r="866" spans="10:10" x14ac:dyDescent="0.25">
      <c r="J866" s="55"/>
    </row>
    <row r="867" spans="10:10" x14ac:dyDescent="0.25">
      <c r="J867" s="55"/>
    </row>
    <row r="868" spans="10:10" x14ac:dyDescent="0.25">
      <c r="J868" s="55"/>
    </row>
    <row r="869" spans="10:10" x14ac:dyDescent="0.25">
      <c r="J869" s="55"/>
    </row>
    <row r="870" spans="10:10" x14ac:dyDescent="0.25">
      <c r="J870" s="55"/>
    </row>
    <row r="871" spans="10:10" x14ac:dyDescent="0.25">
      <c r="J871" s="55"/>
    </row>
    <row r="872" spans="10:10" x14ac:dyDescent="0.25">
      <c r="J872" s="55"/>
    </row>
    <row r="873" spans="10:10" x14ac:dyDescent="0.25">
      <c r="J873" s="55"/>
    </row>
    <row r="874" spans="10:10" x14ac:dyDescent="0.25">
      <c r="J874" s="55"/>
    </row>
    <row r="875" spans="10:10" x14ac:dyDescent="0.25">
      <c r="J875" s="55"/>
    </row>
    <row r="876" spans="10:10" x14ac:dyDescent="0.25">
      <c r="J876" s="55"/>
    </row>
    <row r="877" spans="10:10" x14ac:dyDescent="0.25">
      <c r="J877" s="55"/>
    </row>
    <row r="878" spans="10:10" x14ac:dyDescent="0.25">
      <c r="J878" s="55"/>
    </row>
    <row r="879" spans="10:10" x14ac:dyDescent="0.25">
      <c r="J879" s="55"/>
    </row>
    <row r="880" spans="10:10" x14ac:dyDescent="0.25">
      <c r="J880" s="55"/>
    </row>
    <row r="881" spans="10:10" x14ac:dyDescent="0.25">
      <c r="J881" s="55"/>
    </row>
    <row r="882" spans="10:10" x14ac:dyDescent="0.25">
      <c r="J882" s="55"/>
    </row>
    <row r="883" spans="10:10" x14ac:dyDescent="0.25">
      <c r="J883" s="55"/>
    </row>
    <row r="884" spans="10:10" x14ac:dyDescent="0.25">
      <c r="J884" s="55"/>
    </row>
    <row r="885" spans="10:10" x14ac:dyDescent="0.25">
      <c r="J885" s="55"/>
    </row>
    <row r="886" spans="10:10" x14ac:dyDescent="0.25">
      <c r="J886" s="55"/>
    </row>
    <row r="887" spans="10:10" x14ac:dyDescent="0.25">
      <c r="J887" s="55"/>
    </row>
    <row r="888" spans="10:10" x14ac:dyDescent="0.25">
      <c r="J888" s="55"/>
    </row>
    <row r="889" spans="10:10" x14ac:dyDescent="0.25">
      <c r="J889" s="55"/>
    </row>
    <row r="890" spans="10:10" x14ac:dyDescent="0.25">
      <c r="J890" s="55"/>
    </row>
    <row r="891" spans="10:10" x14ac:dyDescent="0.25">
      <c r="J891" s="55"/>
    </row>
    <row r="892" spans="10:10" x14ac:dyDescent="0.25">
      <c r="J892" s="55"/>
    </row>
    <row r="893" spans="10:10" x14ac:dyDescent="0.25">
      <c r="J893" s="55"/>
    </row>
    <row r="894" spans="10:10" x14ac:dyDescent="0.25">
      <c r="J894" s="55"/>
    </row>
    <row r="895" spans="10:10" x14ac:dyDescent="0.25">
      <c r="J895" s="55"/>
    </row>
    <row r="896" spans="10:10" x14ac:dyDescent="0.25">
      <c r="J896" s="55"/>
    </row>
    <row r="897" spans="10:10" x14ac:dyDescent="0.25">
      <c r="J897" s="55"/>
    </row>
    <row r="898" spans="10:10" x14ac:dyDescent="0.25">
      <c r="J898" s="55"/>
    </row>
    <row r="899" spans="10:10" x14ac:dyDescent="0.25">
      <c r="J899" s="55"/>
    </row>
    <row r="900" spans="10:10" x14ac:dyDescent="0.25">
      <c r="J900" s="55"/>
    </row>
    <row r="901" spans="10:10" x14ac:dyDescent="0.25">
      <c r="J901" s="55"/>
    </row>
    <row r="902" spans="10:10" x14ac:dyDescent="0.25">
      <c r="J902" s="55"/>
    </row>
    <row r="903" spans="10:10" x14ac:dyDescent="0.25">
      <c r="J903" s="55"/>
    </row>
    <row r="904" spans="10:10" x14ac:dyDescent="0.25">
      <c r="J904" s="55"/>
    </row>
    <row r="905" spans="10:10" x14ac:dyDescent="0.25">
      <c r="J905" s="55"/>
    </row>
    <row r="906" spans="10:10" x14ac:dyDescent="0.25">
      <c r="J906" s="55"/>
    </row>
    <row r="907" spans="10:10" x14ac:dyDescent="0.25">
      <c r="J907" s="55"/>
    </row>
    <row r="908" spans="10:10" x14ac:dyDescent="0.25">
      <c r="J908" s="55"/>
    </row>
    <row r="909" spans="10:10" x14ac:dyDescent="0.25">
      <c r="J909" s="55"/>
    </row>
    <row r="910" spans="10:10" x14ac:dyDescent="0.25">
      <c r="J910" s="55"/>
    </row>
    <row r="911" spans="10:10" x14ac:dyDescent="0.25">
      <c r="J911" s="55"/>
    </row>
    <row r="912" spans="10:10" x14ac:dyDescent="0.25">
      <c r="J912" s="55"/>
    </row>
    <row r="913" spans="10:10" x14ac:dyDescent="0.25">
      <c r="J913" s="55"/>
    </row>
    <row r="914" spans="10:10" x14ac:dyDescent="0.25">
      <c r="J914" s="55"/>
    </row>
    <row r="915" spans="10:10" x14ac:dyDescent="0.25">
      <c r="J915" s="55"/>
    </row>
    <row r="916" spans="10:10" x14ac:dyDescent="0.25">
      <c r="J916" s="55"/>
    </row>
    <row r="917" spans="10:10" x14ac:dyDescent="0.25">
      <c r="J917" s="55"/>
    </row>
    <row r="918" spans="10:10" x14ac:dyDescent="0.25">
      <c r="J918" s="55"/>
    </row>
    <row r="919" spans="10:10" x14ac:dyDescent="0.25">
      <c r="J919" s="55"/>
    </row>
    <row r="920" spans="10:10" x14ac:dyDescent="0.25">
      <c r="J920" s="55"/>
    </row>
    <row r="921" spans="10:10" x14ac:dyDescent="0.25">
      <c r="J921" s="55"/>
    </row>
    <row r="922" spans="10:10" x14ac:dyDescent="0.25">
      <c r="J922" s="55"/>
    </row>
    <row r="923" spans="10:10" x14ac:dyDescent="0.25">
      <c r="J923" s="55"/>
    </row>
    <row r="924" spans="10:10" x14ac:dyDescent="0.25">
      <c r="J924" s="55"/>
    </row>
    <row r="925" spans="10:10" x14ac:dyDescent="0.25">
      <c r="J925" s="55"/>
    </row>
    <row r="926" spans="10:10" x14ac:dyDescent="0.25">
      <c r="J926" s="55"/>
    </row>
    <row r="927" spans="10:10" x14ac:dyDescent="0.25">
      <c r="J927" s="55"/>
    </row>
    <row r="928" spans="10:10" x14ac:dyDescent="0.25">
      <c r="J928" s="55"/>
    </row>
    <row r="929" spans="10:10" x14ac:dyDescent="0.25">
      <c r="J929" s="55"/>
    </row>
    <row r="930" spans="10:10" x14ac:dyDescent="0.25">
      <c r="J930" s="55"/>
    </row>
    <row r="931" spans="10:10" x14ac:dyDescent="0.25">
      <c r="J931" s="55"/>
    </row>
    <row r="932" spans="10:10" x14ac:dyDescent="0.25">
      <c r="J932" s="55"/>
    </row>
    <row r="933" spans="10:10" x14ac:dyDescent="0.25">
      <c r="J933" s="55"/>
    </row>
    <row r="934" spans="10:10" x14ac:dyDescent="0.25">
      <c r="J934" s="55"/>
    </row>
    <row r="935" spans="10:10" x14ac:dyDescent="0.25">
      <c r="J935" s="55"/>
    </row>
    <row r="936" spans="10:10" x14ac:dyDescent="0.25">
      <c r="J936" s="55"/>
    </row>
    <row r="937" spans="10:10" x14ac:dyDescent="0.25">
      <c r="J937" s="55"/>
    </row>
    <row r="938" spans="10:10" x14ac:dyDescent="0.25">
      <c r="J938" s="55"/>
    </row>
    <row r="939" spans="10:10" x14ac:dyDescent="0.25">
      <c r="J939" s="55"/>
    </row>
    <row r="940" spans="10:10" x14ac:dyDescent="0.25">
      <c r="J940" s="55"/>
    </row>
    <row r="941" spans="10:10" x14ac:dyDescent="0.25">
      <c r="J941" s="55"/>
    </row>
    <row r="942" spans="10:10" x14ac:dyDescent="0.25">
      <c r="J942" s="55"/>
    </row>
    <row r="943" spans="10:10" x14ac:dyDescent="0.25">
      <c r="J943" s="55"/>
    </row>
    <row r="944" spans="10:10" x14ac:dyDescent="0.25">
      <c r="J944" s="55"/>
    </row>
    <row r="945" spans="10:10" x14ac:dyDescent="0.25">
      <c r="J945" s="55"/>
    </row>
    <row r="946" spans="10:10" x14ac:dyDescent="0.25">
      <c r="J946" s="55"/>
    </row>
    <row r="947" spans="10:10" x14ac:dyDescent="0.25">
      <c r="J947" s="55"/>
    </row>
    <row r="948" spans="10:10" x14ac:dyDescent="0.25">
      <c r="J948" s="55"/>
    </row>
    <row r="949" spans="10:10" x14ac:dyDescent="0.25">
      <c r="J949" s="55"/>
    </row>
    <row r="950" spans="10:10" x14ac:dyDescent="0.25">
      <c r="J950" s="55"/>
    </row>
    <row r="951" spans="10:10" x14ac:dyDescent="0.25">
      <c r="J951" s="55"/>
    </row>
    <row r="952" spans="10:10" x14ac:dyDescent="0.25">
      <c r="J952" s="55"/>
    </row>
    <row r="953" spans="10:10" x14ac:dyDescent="0.25">
      <c r="J953" s="55"/>
    </row>
    <row r="954" spans="10:10" x14ac:dyDescent="0.25">
      <c r="J954" s="55"/>
    </row>
    <row r="955" spans="10:10" x14ac:dyDescent="0.25">
      <c r="J955" s="55"/>
    </row>
    <row r="956" spans="10:10" x14ac:dyDescent="0.25">
      <c r="J956" s="55"/>
    </row>
    <row r="957" spans="10:10" x14ac:dyDescent="0.25">
      <c r="J957" s="55"/>
    </row>
    <row r="958" spans="10:10" x14ac:dyDescent="0.25">
      <c r="J958" s="55"/>
    </row>
    <row r="959" spans="10:10" x14ac:dyDescent="0.25">
      <c r="J959" s="55"/>
    </row>
    <row r="960" spans="10:10" x14ac:dyDescent="0.25">
      <c r="J960" s="55"/>
    </row>
    <row r="961" spans="10:10" x14ac:dyDescent="0.25">
      <c r="J961" s="55"/>
    </row>
    <row r="962" spans="10:10" x14ac:dyDescent="0.25">
      <c r="J962" s="55"/>
    </row>
    <row r="963" spans="10:10" x14ac:dyDescent="0.25">
      <c r="J963" s="55"/>
    </row>
    <row r="964" spans="10:10" x14ac:dyDescent="0.25">
      <c r="J964" s="55"/>
    </row>
    <row r="965" spans="10:10" x14ac:dyDescent="0.25">
      <c r="J965" s="55"/>
    </row>
    <row r="966" spans="10:10" x14ac:dyDescent="0.25">
      <c r="J966" s="55"/>
    </row>
    <row r="967" spans="10:10" x14ac:dyDescent="0.25">
      <c r="J967" s="55"/>
    </row>
    <row r="968" spans="10:10" x14ac:dyDescent="0.25">
      <c r="J968" s="55"/>
    </row>
    <row r="969" spans="10:10" x14ac:dyDescent="0.25">
      <c r="J969" s="55"/>
    </row>
    <row r="970" spans="10:10" x14ac:dyDescent="0.25">
      <c r="J970" s="55"/>
    </row>
    <row r="971" spans="10:10" x14ac:dyDescent="0.25">
      <c r="J971" s="55"/>
    </row>
    <row r="972" spans="10:10" x14ac:dyDescent="0.25">
      <c r="J972" s="55"/>
    </row>
    <row r="973" spans="10:10" x14ac:dyDescent="0.25">
      <c r="J973" s="55"/>
    </row>
    <row r="974" spans="10:10" x14ac:dyDescent="0.25">
      <c r="J974" s="55"/>
    </row>
    <row r="975" spans="10:10" x14ac:dyDescent="0.25">
      <c r="J975" s="55"/>
    </row>
    <row r="976" spans="10:10" x14ac:dyDescent="0.25">
      <c r="J976" s="55"/>
    </row>
    <row r="977" spans="10:10" x14ac:dyDescent="0.25">
      <c r="J977" s="55"/>
    </row>
    <row r="978" spans="10:10" x14ac:dyDescent="0.25">
      <c r="J978" s="55"/>
    </row>
    <row r="979" spans="10:10" x14ac:dyDescent="0.25">
      <c r="J979" s="55"/>
    </row>
    <row r="980" spans="10:10" x14ac:dyDescent="0.25">
      <c r="J980" s="55"/>
    </row>
    <row r="981" spans="10:10" x14ac:dyDescent="0.25">
      <c r="J981" s="55"/>
    </row>
    <row r="982" spans="10:10" x14ac:dyDescent="0.25">
      <c r="J982" s="55"/>
    </row>
    <row r="983" spans="10:10" x14ac:dyDescent="0.25">
      <c r="J983" s="55"/>
    </row>
    <row r="984" spans="10:10" x14ac:dyDescent="0.25">
      <c r="J984" s="55"/>
    </row>
    <row r="985" spans="10:10" x14ac:dyDescent="0.25">
      <c r="J985" s="55"/>
    </row>
    <row r="986" spans="10:10" x14ac:dyDescent="0.25">
      <c r="J986" s="55"/>
    </row>
    <row r="987" spans="10:10" x14ac:dyDescent="0.25">
      <c r="J987" s="55"/>
    </row>
    <row r="988" spans="10:10" x14ac:dyDescent="0.25">
      <c r="J988" s="55"/>
    </row>
    <row r="989" spans="10:10" x14ac:dyDescent="0.25">
      <c r="J989" s="55"/>
    </row>
    <row r="990" spans="10:10" x14ac:dyDescent="0.25">
      <c r="J990" s="55"/>
    </row>
    <row r="991" spans="10:10" x14ac:dyDescent="0.25">
      <c r="J991" s="55"/>
    </row>
    <row r="992" spans="10:10" x14ac:dyDescent="0.25">
      <c r="J992" s="55"/>
    </row>
    <row r="993" spans="10:10" x14ac:dyDescent="0.25">
      <c r="J993" s="55"/>
    </row>
    <row r="994" spans="10:10" x14ac:dyDescent="0.25">
      <c r="J994" s="55"/>
    </row>
    <row r="995" spans="10:10" x14ac:dyDescent="0.25">
      <c r="J995" s="55"/>
    </row>
    <row r="996" spans="10:10" x14ac:dyDescent="0.25">
      <c r="J996" s="55"/>
    </row>
    <row r="997" spans="10:10" x14ac:dyDescent="0.25">
      <c r="J997" s="55"/>
    </row>
    <row r="998" spans="10:10" x14ac:dyDescent="0.25">
      <c r="J998" s="55"/>
    </row>
    <row r="999" spans="10:10" x14ac:dyDescent="0.25">
      <c r="J999" s="55"/>
    </row>
    <row r="1000" spans="10:10" x14ac:dyDescent="0.25">
      <c r="J1000" s="55"/>
    </row>
    <row r="1001" spans="10:10" x14ac:dyDescent="0.25">
      <c r="J1001" s="55"/>
    </row>
    <row r="1002" spans="10:10" x14ac:dyDescent="0.25">
      <c r="J1002" s="55"/>
    </row>
    <row r="1003" spans="10:10" x14ac:dyDescent="0.25">
      <c r="J1003" s="55"/>
    </row>
    <row r="1004" spans="10:10" x14ac:dyDescent="0.25">
      <c r="J1004" s="55"/>
    </row>
    <row r="1005" spans="10:10" x14ac:dyDescent="0.25">
      <c r="J1005" s="55"/>
    </row>
    <row r="1006" spans="10:10" x14ac:dyDescent="0.25">
      <c r="J1006" s="55"/>
    </row>
    <row r="1007" spans="10:10" x14ac:dyDescent="0.25">
      <c r="J1007" s="55"/>
    </row>
    <row r="1008" spans="10:10" x14ac:dyDescent="0.25">
      <c r="J1008" s="55"/>
    </row>
    <row r="1009" spans="10:10" x14ac:dyDescent="0.25">
      <c r="J1009" s="55"/>
    </row>
    <row r="1010" spans="10:10" x14ac:dyDescent="0.25">
      <c r="J1010" s="55"/>
    </row>
    <row r="1011" spans="10:10" x14ac:dyDescent="0.25">
      <c r="J1011" s="55"/>
    </row>
    <row r="1012" spans="10:10" x14ac:dyDescent="0.25">
      <c r="J1012" s="55"/>
    </row>
    <row r="1013" spans="10:10" x14ac:dyDescent="0.25">
      <c r="J1013" s="55"/>
    </row>
    <row r="1014" spans="10:10" x14ac:dyDescent="0.25">
      <c r="J1014" s="55"/>
    </row>
    <row r="1015" spans="10:10" x14ac:dyDescent="0.25">
      <c r="J1015" s="55"/>
    </row>
    <row r="1016" spans="10:10" x14ac:dyDescent="0.25">
      <c r="J1016" s="55"/>
    </row>
    <row r="1017" spans="10:10" x14ac:dyDescent="0.25">
      <c r="J1017" s="55"/>
    </row>
    <row r="1018" spans="10:10" x14ac:dyDescent="0.25">
      <c r="J1018" s="55"/>
    </row>
    <row r="1019" spans="10:10" x14ac:dyDescent="0.25">
      <c r="J1019" s="55"/>
    </row>
    <row r="1020" spans="10:10" x14ac:dyDescent="0.25">
      <c r="J1020" s="55"/>
    </row>
    <row r="1021" spans="10:10" x14ac:dyDescent="0.25">
      <c r="J1021" s="55"/>
    </row>
    <row r="1022" spans="10:10" x14ac:dyDescent="0.25">
      <c r="J1022" s="55"/>
    </row>
    <row r="1023" spans="10:10" x14ac:dyDescent="0.25">
      <c r="J1023" s="55"/>
    </row>
    <row r="1024" spans="10:10" x14ac:dyDescent="0.25">
      <c r="J1024" s="55"/>
    </row>
    <row r="1025" spans="10:10" x14ac:dyDescent="0.25">
      <c r="J1025" s="55"/>
    </row>
    <row r="1026" spans="10:10" x14ac:dyDescent="0.25">
      <c r="J1026" s="55"/>
    </row>
    <row r="1027" spans="10:10" x14ac:dyDescent="0.25">
      <c r="J1027" s="55"/>
    </row>
    <row r="1028" spans="10:10" x14ac:dyDescent="0.25">
      <c r="J1028" s="55"/>
    </row>
    <row r="1029" spans="10:10" x14ac:dyDescent="0.25">
      <c r="J1029" s="55"/>
    </row>
    <row r="1030" spans="10:10" x14ac:dyDescent="0.25">
      <c r="J1030" s="55"/>
    </row>
    <row r="1031" spans="10:10" x14ac:dyDescent="0.25">
      <c r="J1031" s="55"/>
    </row>
    <row r="1032" spans="10:10" x14ac:dyDescent="0.25">
      <c r="J1032" s="55"/>
    </row>
    <row r="1033" spans="10:10" x14ac:dyDescent="0.25">
      <c r="J1033" s="55"/>
    </row>
    <row r="1034" spans="10:10" x14ac:dyDescent="0.25">
      <c r="J1034" s="55"/>
    </row>
    <row r="1035" spans="10:10" x14ac:dyDescent="0.25">
      <c r="J1035" s="55"/>
    </row>
    <row r="1036" spans="10:10" x14ac:dyDescent="0.25">
      <c r="J1036" s="55"/>
    </row>
    <row r="1037" spans="10:10" x14ac:dyDescent="0.25">
      <c r="J1037" s="55"/>
    </row>
    <row r="1038" spans="10:10" x14ac:dyDescent="0.25">
      <c r="J1038" s="55"/>
    </row>
    <row r="1039" spans="10:10" x14ac:dyDescent="0.25">
      <c r="J1039" s="55"/>
    </row>
    <row r="1040" spans="10:10" x14ac:dyDescent="0.25">
      <c r="J1040" s="55"/>
    </row>
    <row r="1041" spans="10:10" x14ac:dyDescent="0.25">
      <c r="J1041" s="55"/>
    </row>
    <row r="1042" spans="10:10" x14ac:dyDescent="0.25">
      <c r="J1042" s="55"/>
    </row>
    <row r="1043" spans="10:10" x14ac:dyDescent="0.25">
      <c r="J1043" s="55"/>
    </row>
    <row r="1044" spans="10:10" x14ac:dyDescent="0.25">
      <c r="J1044" s="55"/>
    </row>
    <row r="1045" spans="10:10" x14ac:dyDescent="0.25">
      <c r="J1045" s="55"/>
    </row>
    <row r="1046" spans="10:10" x14ac:dyDescent="0.25">
      <c r="J1046" s="55"/>
    </row>
    <row r="1047" spans="10:10" x14ac:dyDescent="0.25">
      <c r="J1047" s="55"/>
    </row>
    <row r="1048" spans="10:10" x14ac:dyDescent="0.25">
      <c r="J1048" s="55"/>
    </row>
    <row r="1049" spans="10:10" x14ac:dyDescent="0.25">
      <c r="J1049" s="55"/>
    </row>
    <row r="1050" spans="10:10" x14ac:dyDescent="0.25">
      <c r="J1050" s="55"/>
    </row>
    <row r="1051" spans="10:10" x14ac:dyDescent="0.25">
      <c r="J1051" s="55"/>
    </row>
    <row r="1052" spans="10:10" x14ac:dyDescent="0.25">
      <c r="J1052" s="55"/>
    </row>
    <row r="1053" spans="10:10" x14ac:dyDescent="0.25">
      <c r="J1053" s="55"/>
    </row>
    <row r="1054" spans="10:10" x14ac:dyDescent="0.25">
      <c r="J1054" s="55"/>
    </row>
    <row r="1055" spans="10:10" x14ac:dyDescent="0.25">
      <c r="J1055" s="55"/>
    </row>
    <row r="1056" spans="10:10" x14ac:dyDescent="0.25">
      <c r="J1056" s="55"/>
    </row>
    <row r="1057" spans="10:10" x14ac:dyDescent="0.25">
      <c r="J1057" s="55"/>
    </row>
    <row r="1058" spans="10:10" x14ac:dyDescent="0.25">
      <c r="J1058" s="55"/>
    </row>
    <row r="1059" spans="10:10" x14ac:dyDescent="0.25">
      <c r="J1059" s="55"/>
    </row>
    <row r="1060" spans="10:10" x14ac:dyDescent="0.25">
      <c r="J1060" s="55"/>
    </row>
    <row r="1061" spans="10:10" x14ac:dyDescent="0.25">
      <c r="J1061" s="55"/>
    </row>
    <row r="1062" spans="10:10" x14ac:dyDescent="0.25">
      <c r="J1062" s="55"/>
    </row>
    <row r="1063" spans="10:10" x14ac:dyDescent="0.25">
      <c r="J1063" s="55"/>
    </row>
    <row r="1064" spans="10:10" x14ac:dyDescent="0.25">
      <c r="J1064" s="55"/>
    </row>
    <row r="1065" spans="10:10" x14ac:dyDescent="0.25">
      <c r="J1065" s="55"/>
    </row>
    <row r="1066" spans="10:10" x14ac:dyDescent="0.25">
      <c r="J1066" s="55"/>
    </row>
    <row r="1067" spans="10:10" x14ac:dyDescent="0.25">
      <c r="J1067" s="55"/>
    </row>
    <row r="1068" spans="10:10" x14ac:dyDescent="0.25">
      <c r="J1068" s="55"/>
    </row>
    <row r="1069" spans="10:10" x14ac:dyDescent="0.25">
      <c r="J1069" s="55"/>
    </row>
    <row r="1070" spans="10:10" x14ac:dyDescent="0.25">
      <c r="J1070" s="55"/>
    </row>
    <row r="1071" spans="10:10" x14ac:dyDescent="0.25">
      <c r="J1071" s="55"/>
    </row>
    <row r="1072" spans="10:10" x14ac:dyDescent="0.25">
      <c r="J1072" s="55"/>
    </row>
    <row r="1073" spans="10:10" x14ac:dyDescent="0.25">
      <c r="J1073" s="55"/>
    </row>
    <row r="1074" spans="10:10" x14ac:dyDescent="0.25">
      <c r="J1074" s="55"/>
    </row>
    <row r="1075" spans="10:10" x14ac:dyDescent="0.25">
      <c r="J1075" s="55"/>
    </row>
    <row r="1076" spans="10:10" x14ac:dyDescent="0.25">
      <c r="J1076" s="55"/>
    </row>
    <row r="1077" spans="10:10" x14ac:dyDescent="0.25">
      <c r="J1077" s="55"/>
    </row>
    <row r="1078" spans="10:10" x14ac:dyDescent="0.25">
      <c r="J1078" s="55"/>
    </row>
    <row r="1079" spans="10:10" x14ac:dyDescent="0.25">
      <c r="J1079" s="55"/>
    </row>
    <row r="1080" spans="10:10" x14ac:dyDescent="0.25">
      <c r="J1080" s="55"/>
    </row>
    <row r="1081" spans="10:10" x14ac:dyDescent="0.25">
      <c r="J1081" s="55"/>
    </row>
    <row r="1082" spans="10:10" x14ac:dyDescent="0.25">
      <c r="J1082" s="55"/>
    </row>
    <row r="1083" spans="10:10" x14ac:dyDescent="0.25">
      <c r="J1083" s="55"/>
    </row>
    <row r="1084" spans="10:10" x14ac:dyDescent="0.25">
      <c r="J1084" s="55"/>
    </row>
    <row r="1085" spans="10:10" x14ac:dyDescent="0.25">
      <c r="J1085" s="55"/>
    </row>
    <row r="1086" spans="10:10" x14ac:dyDescent="0.25">
      <c r="J1086" s="55"/>
    </row>
    <row r="1087" spans="10:10" x14ac:dyDescent="0.25">
      <c r="J1087" s="55"/>
    </row>
    <row r="1088" spans="10:10" x14ac:dyDescent="0.25">
      <c r="J1088" s="55"/>
    </row>
    <row r="1089" spans="10:10" x14ac:dyDescent="0.25">
      <c r="J1089" s="55"/>
    </row>
    <row r="1090" spans="10:10" x14ac:dyDescent="0.25">
      <c r="J1090" s="55"/>
    </row>
    <row r="1091" spans="10:10" x14ac:dyDescent="0.25">
      <c r="J1091" s="55"/>
    </row>
    <row r="1092" spans="10:10" x14ac:dyDescent="0.25">
      <c r="J1092" s="55"/>
    </row>
    <row r="1093" spans="10:10" x14ac:dyDescent="0.25">
      <c r="J1093" s="55"/>
    </row>
    <row r="1094" spans="10:10" x14ac:dyDescent="0.25">
      <c r="J1094" s="55"/>
    </row>
    <row r="1095" spans="10:10" x14ac:dyDescent="0.25">
      <c r="J1095" s="55"/>
    </row>
    <row r="1096" spans="10:10" x14ac:dyDescent="0.25">
      <c r="J1096" s="55"/>
    </row>
    <row r="1097" spans="10:10" x14ac:dyDescent="0.25">
      <c r="J1097" s="55"/>
    </row>
    <row r="1098" spans="10:10" x14ac:dyDescent="0.25">
      <c r="J1098" s="55"/>
    </row>
    <row r="1099" spans="10:10" x14ac:dyDescent="0.25">
      <c r="J1099" s="55"/>
    </row>
    <row r="1100" spans="10:10" x14ac:dyDescent="0.25">
      <c r="J1100" s="55"/>
    </row>
    <row r="1101" spans="10:10" x14ac:dyDescent="0.25">
      <c r="J1101" s="55"/>
    </row>
    <row r="1102" spans="10:10" x14ac:dyDescent="0.25">
      <c r="J1102" s="55"/>
    </row>
    <row r="1103" spans="10:10" x14ac:dyDescent="0.25">
      <c r="J1103" s="55"/>
    </row>
    <row r="1104" spans="10:10" x14ac:dyDescent="0.25">
      <c r="J1104" s="55"/>
    </row>
    <row r="1105" spans="10:10" x14ac:dyDescent="0.25">
      <c r="J1105" s="55"/>
    </row>
    <row r="1106" spans="10:10" x14ac:dyDescent="0.25">
      <c r="J1106" s="55"/>
    </row>
    <row r="1107" spans="10:10" x14ac:dyDescent="0.25">
      <c r="J1107" s="55"/>
    </row>
    <row r="1108" spans="10:10" x14ac:dyDescent="0.25">
      <c r="J1108" s="55"/>
    </row>
    <row r="1109" spans="10:10" x14ac:dyDescent="0.25">
      <c r="J1109" s="55"/>
    </row>
    <row r="1110" spans="10:10" x14ac:dyDescent="0.25">
      <c r="J1110" s="55"/>
    </row>
    <row r="1111" spans="10:10" x14ac:dyDescent="0.25">
      <c r="J1111" s="55"/>
    </row>
    <row r="1112" spans="10:10" x14ac:dyDescent="0.25">
      <c r="J1112" s="55"/>
    </row>
    <row r="1113" spans="10:10" x14ac:dyDescent="0.25">
      <c r="J1113" s="55"/>
    </row>
    <row r="1114" spans="10:10" x14ac:dyDescent="0.25">
      <c r="J1114" s="55"/>
    </row>
    <row r="1115" spans="10:10" x14ac:dyDescent="0.25">
      <c r="J1115" s="55"/>
    </row>
    <row r="1116" spans="10:10" x14ac:dyDescent="0.25">
      <c r="J1116" s="55"/>
    </row>
    <row r="1117" spans="10:10" x14ac:dyDescent="0.25">
      <c r="J1117" s="55"/>
    </row>
    <row r="1118" spans="10:10" x14ac:dyDescent="0.25">
      <c r="J1118" s="55"/>
    </row>
    <row r="1119" spans="10:10" x14ac:dyDescent="0.25">
      <c r="J1119" s="55"/>
    </row>
    <row r="1120" spans="10:10" x14ac:dyDescent="0.25">
      <c r="J1120" s="55"/>
    </row>
    <row r="1121" spans="10:10" x14ac:dyDescent="0.25">
      <c r="J1121" s="55"/>
    </row>
    <row r="1122" spans="10:10" x14ac:dyDescent="0.25">
      <c r="J1122" s="55"/>
    </row>
    <row r="1123" spans="10:10" x14ac:dyDescent="0.25">
      <c r="J1123" s="55"/>
    </row>
    <row r="1124" spans="10:10" x14ac:dyDescent="0.25">
      <c r="J1124" s="55"/>
    </row>
    <row r="1125" spans="10:10" x14ac:dyDescent="0.25">
      <c r="J1125" s="55"/>
    </row>
    <row r="1126" spans="10:10" x14ac:dyDescent="0.25">
      <c r="J1126" s="55"/>
    </row>
    <row r="1127" spans="10:10" x14ac:dyDescent="0.25">
      <c r="J1127" s="55"/>
    </row>
    <row r="1128" spans="10:10" x14ac:dyDescent="0.25">
      <c r="J1128" s="55"/>
    </row>
    <row r="1129" spans="10:10" x14ac:dyDescent="0.25">
      <c r="J1129" s="55"/>
    </row>
    <row r="1130" spans="10:10" x14ac:dyDescent="0.25">
      <c r="J1130" s="55"/>
    </row>
    <row r="1131" spans="10:10" x14ac:dyDescent="0.25">
      <c r="J1131" s="55"/>
    </row>
    <row r="1132" spans="10:10" x14ac:dyDescent="0.25">
      <c r="J1132" s="55"/>
    </row>
    <row r="1133" spans="10:10" x14ac:dyDescent="0.25">
      <c r="J1133" s="55"/>
    </row>
    <row r="1134" spans="10:10" x14ac:dyDescent="0.25">
      <c r="J1134" s="55"/>
    </row>
    <row r="1135" spans="10:10" x14ac:dyDescent="0.25">
      <c r="J1135" s="55"/>
    </row>
    <row r="1136" spans="10:10" x14ac:dyDescent="0.25">
      <c r="J1136" s="55"/>
    </row>
    <row r="1137" spans="10:10" x14ac:dyDescent="0.25">
      <c r="J1137" s="55"/>
    </row>
    <row r="1138" spans="10:10" x14ac:dyDescent="0.25">
      <c r="J1138" s="55"/>
    </row>
    <row r="1139" spans="10:10" x14ac:dyDescent="0.25">
      <c r="J1139" s="55"/>
    </row>
    <row r="1140" spans="10:10" x14ac:dyDescent="0.25">
      <c r="J1140" s="55"/>
    </row>
    <row r="1141" spans="10:10" x14ac:dyDescent="0.25">
      <c r="J1141" s="55"/>
    </row>
    <row r="1142" spans="10:10" x14ac:dyDescent="0.25">
      <c r="J1142" s="55"/>
    </row>
    <row r="1143" spans="10:10" x14ac:dyDescent="0.25">
      <c r="J1143" s="55"/>
    </row>
    <row r="1144" spans="10:10" x14ac:dyDescent="0.25">
      <c r="J1144" s="55"/>
    </row>
    <row r="1145" spans="10:10" x14ac:dyDescent="0.25">
      <c r="J1145" s="55"/>
    </row>
    <row r="1146" spans="10:10" x14ac:dyDescent="0.25">
      <c r="J1146" s="55"/>
    </row>
    <row r="1147" spans="10:10" x14ac:dyDescent="0.25">
      <c r="J1147" s="55"/>
    </row>
    <row r="1148" spans="10:10" x14ac:dyDescent="0.25">
      <c r="J1148" s="55"/>
    </row>
    <row r="1149" spans="10:10" x14ac:dyDescent="0.25">
      <c r="J1149" s="55"/>
    </row>
    <row r="1150" spans="10:10" x14ac:dyDescent="0.25">
      <c r="J1150" s="55"/>
    </row>
    <row r="1151" spans="10:10" x14ac:dyDescent="0.25">
      <c r="J1151" s="55"/>
    </row>
    <row r="1152" spans="10:10" x14ac:dyDescent="0.25">
      <c r="J1152" s="55"/>
    </row>
    <row r="1153" spans="10:10" x14ac:dyDescent="0.25">
      <c r="J1153" s="55"/>
    </row>
    <row r="1154" spans="10:10" x14ac:dyDescent="0.25">
      <c r="J1154" s="55"/>
    </row>
    <row r="1155" spans="10:10" x14ac:dyDescent="0.25">
      <c r="J1155" s="55"/>
    </row>
    <row r="1156" spans="10:10" x14ac:dyDescent="0.25">
      <c r="J1156" s="55"/>
    </row>
    <row r="1157" spans="10:10" x14ac:dyDescent="0.25">
      <c r="J1157" s="55"/>
    </row>
    <row r="1158" spans="10:10" x14ac:dyDescent="0.25">
      <c r="J1158" s="55"/>
    </row>
    <row r="1159" spans="10:10" x14ac:dyDescent="0.25">
      <c r="J1159" s="55"/>
    </row>
    <row r="1160" spans="10:10" x14ac:dyDescent="0.25">
      <c r="J1160" s="55"/>
    </row>
    <row r="1161" spans="10:10" x14ac:dyDescent="0.25">
      <c r="J1161" s="55"/>
    </row>
    <row r="1162" spans="10:10" x14ac:dyDescent="0.25">
      <c r="J1162" s="55"/>
    </row>
    <row r="1163" spans="10:10" x14ac:dyDescent="0.25">
      <c r="J1163" s="55"/>
    </row>
    <row r="1164" spans="10:10" x14ac:dyDescent="0.25">
      <c r="J1164" s="55"/>
    </row>
    <row r="1165" spans="10:10" x14ac:dyDescent="0.25">
      <c r="J1165" s="55"/>
    </row>
    <row r="1166" spans="10:10" x14ac:dyDescent="0.25">
      <c r="J1166" s="55"/>
    </row>
    <row r="1167" spans="10:10" x14ac:dyDescent="0.25">
      <c r="J1167" s="55"/>
    </row>
    <row r="1168" spans="10:10" x14ac:dyDescent="0.25">
      <c r="J1168" s="55"/>
    </row>
    <row r="1169" spans="10:10" x14ac:dyDescent="0.25">
      <c r="J1169" s="55"/>
    </row>
    <row r="1170" spans="10:10" x14ac:dyDescent="0.25">
      <c r="J1170" s="55"/>
    </row>
    <row r="1171" spans="10:10" x14ac:dyDescent="0.25">
      <c r="J1171" s="55"/>
    </row>
    <row r="1172" spans="10:10" x14ac:dyDescent="0.25">
      <c r="J1172" s="55"/>
    </row>
    <row r="1173" spans="10:10" x14ac:dyDescent="0.25">
      <c r="J1173" s="55"/>
    </row>
    <row r="1174" spans="10:10" x14ac:dyDescent="0.25">
      <c r="J1174" s="55"/>
    </row>
    <row r="1175" spans="10:10" x14ac:dyDescent="0.25">
      <c r="J1175" s="55"/>
    </row>
    <row r="1176" spans="10:10" x14ac:dyDescent="0.25">
      <c r="J1176" s="55"/>
    </row>
    <row r="1177" spans="10:10" x14ac:dyDescent="0.25">
      <c r="J1177" s="55"/>
    </row>
    <row r="1178" spans="10:10" x14ac:dyDescent="0.25">
      <c r="J1178" s="55"/>
    </row>
    <row r="1179" spans="10:10" x14ac:dyDescent="0.25">
      <c r="J1179" s="55"/>
    </row>
    <row r="1180" spans="10:10" x14ac:dyDescent="0.25">
      <c r="J1180" s="55"/>
    </row>
    <row r="1181" spans="10:10" x14ac:dyDescent="0.25">
      <c r="J1181" s="55"/>
    </row>
    <row r="1182" spans="10:10" x14ac:dyDescent="0.25">
      <c r="J1182" s="55"/>
    </row>
    <row r="1183" spans="10:10" x14ac:dyDescent="0.25">
      <c r="J1183" s="55"/>
    </row>
    <row r="1184" spans="10:10" x14ac:dyDescent="0.25">
      <c r="J1184" s="55"/>
    </row>
    <row r="1185" spans="10:10" x14ac:dyDescent="0.25">
      <c r="J1185" s="55"/>
    </row>
    <row r="1186" spans="10:10" x14ac:dyDescent="0.25">
      <c r="J1186" s="55"/>
    </row>
    <row r="1187" spans="10:10" x14ac:dyDescent="0.25">
      <c r="J1187" s="55"/>
    </row>
    <row r="1188" spans="10:10" x14ac:dyDescent="0.25">
      <c r="J1188" s="55"/>
    </row>
    <row r="1189" spans="10:10" x14ac:dyDescent="0.25">
      <c r="J1189" s="55"/>
    </row>
    <row r="1190" spans="10:10" x14ac:dyDescent="0.25">
      <c r="J1190" s="55"/>
    </row>
    <row r="1191" spans="10:10" x14ac:dyDescent="0.25">
      <c r="J1191" s="55"/>
    </row>
    <row r="1192" spans="10:10" x14ac:dyDescent="0.25">
      <c r="J1192" s="55"/>
    </row>
    <row r="1193" spans="10:10" x14ac:dyDescent="0.25">
      <c r="J1193" s="55"/>
    </row>
    <row r="1194" spans="10:10" x14ac:dyDescent="0.25">
      <c r="J1194" s="55"/>
    </row>
    <row r="1195" spans="10:10" x14ac:dyDescent="0.25">
      <c r="J1195" s="55"/>
    </row>
    <row r="1196" spans="10:10" x14ac:dyDescent="0.25">
      <c r="J1196" s="55"/>
    </row>
    <row r="1197" spans="10:10" x14ac:dyDescent="0.25">
      <c r="J1197" s="55"/>
    </row>
    <row r="1198" spans="10:10" x14ac:dyDescent="0.25">
      <c r="J1198" s="55"/>
    </row>
    <row r="1199" spans="10:10" x14ac:dyDescent="0.25">
      <c r="J1199" s="55"/>
    </row>
    <row r="1200" spans="10:10" x14ac:dyDescent="0.25">
      <c r="J1200" s="55"/>
    </row>
    <row r="1201" spans="10:10" x14ac:dyDescent="0.25">
      <c r="J1201" s="55"/>
    </row>
    <row r="1202" spans="10:10" x14ac:dyDescent="0.25">
      <c r="J1202" s="55"/>
    </row>
    <row r="1203" spans="10:10" x14ac:dyDescent="0.25">
      <c r="J1203" s="55"/>
    </row>
    <row r="1204" spans="10:10" x14ac:dyDescent="0.25">
      <c r="J1204" s="55"/>
    </row>
    <row r="1205" spans="10:10" x14ac:dyDescent="0.25">
      <c r="J1205" s="55"/>
    </row>
    <row r="1206" spans="10:10" x14ac:dyDescent="0.25">
      <c r="J1206" s="55"/>
    </row>
    <row r="1207" spans="10:10" x14ac:dyDescent="0.25">
      <c r="J1207" s="55"/>
    </row>
    <row r="1208" spans="10:10" x14ac:dyDescent="0.25">
      <c r="J1208" s="55"/>
    </row>
    <row r="1209" spans="10:10" x14ac:dyDescent="0.25">
      <c r="J1209" s="55"/>
    </row>
    <row r="1210" spans="10:10" x14ac:dyDescent="0.25">
      <c r="J1210" s="55"/>
    </row>
    <row r="1211" spans="10:10" x14ac:dyDescent="0.25">
      <c r="J1211" s="55"/>
    </row>
    <row r="1212" spans="10:10" x14ac:dyDescent="0.25">
      <c r="J1212" s="55"/>
    </row>
    <row r="1213" spans="10:10" x14ac:dyDescent="0.25">
      <c r="J1213" s="55"/>
    </row>
    <row r="1214" spans="10:10" x14ac:dyDescent="0.25">
      <c r="J1214" s="55"/>
    </row>
    <row r="1215" spans="10:10" x14ac:dyDescent="0.25">
      <c r="J1215" s="55"/>
    </row>
    <row r="1216" spans="10:10" x14ac:dyDescent="0.25">
      <c r="J1216" s="55"/>
    </row>
    <row r="1217" spans="10:10" x14ac:dyDescent="0.25">
      <c r="J1217" s="55"/>
    </row>
    <row r="1218" spans="10:10" x14ac:dyDescent="0.25">
      <c r="J1218" s="55"/>
    </row>
    <row r="1219" spans="10:10" x14ac:dyDescent="0.25">
      <c r="J1219" s="55"/>
    </row>
    <row r="1220" spans="10:10" x14ac:dyDescent="0.25">
      <c r="J1220" s="55"/>
    </row>
    <row r="1221" spans="10:10" x14ac:dyDescent="0.25">
      <c r="J1221" s="55"/>
    </row>
    <row r="1222" spans="10:10" x14ac:dyDescent="0.25">
      <c r="J1222" s="55"/>
    </row>
    <row r="1223" spans="10:10" x14ac:dyDescent="0.25">
      <c r="J1223" s="55"/>
    </row>
    <row r="1224" spans="10:10" x14ac:dyDescent="0.25">
      <c r="J1224" s="55"/>
    </row>
    <row r="1225" spans="10:10" x14ac:dyDescent="0.25">
      <c r="J1225" s="55"/>
    </row>
    <row r="1226" spans="10:10" x14ac:dyDescent="0.25">
      <c r="J1226" s="55"/>
    </row>
    <row r="1227" spans="10:10" x14ac:dyDescent="0.25">
      <c r="J1227" s="55"/>
    </row>
    <row r="1228" spans="10:10" x14ac:dyDescent="0.25">
      <c r="J1228" s="55"/>
    </row>
    <row r="1229" spans="10:10" x14ac:dyDescent="0.25">
      <c r="J1229" s="55"/>
    </row>
    <row r="1230" spans="10:10" x14ac:dyDescent="0.25">
      <c r="J1230" s="55"/>
    </row>
    <row r="1231" spans="10:10" x14ac:dyDescent="0.25">
      <c r="J1231" s="55"/>
    </row>
    <row r="1232" spans="10:10" x14ac:dyDescent="0.25">
      <c r="J1232" s="55"/>
    </row>
    <row r="1233" spans="10:10" x14ac:dyDescent="0.25">
      <c r="J1233" s="55"/>
    </row>
    <row r="1234" spans="10:10" x14ac:dyDescent="0.25">
      <c r="J1234" s="55"/>
    </row>
    <row r="1235" spans="10:10" x14ac:dyDescent="0.25">
      <c r="J1235" s="55"/>
    </row>
    <row r="1236" spans="10:10" x14ac:dyDescent="0.25">
      <c r="J1236" s="55"/>
    </row>
    <row r="1237" spans="10:10" x14ac:dyDescent="0.25">
      <c r="J1237" s="55"/>
    </row>
    <row r="1238" spans="10:10" x14ac:dyDescent="0.25">
      <c r="J1238" s="55"/>
    </row>
    <row r="1239" spans="10:10" x14ac:dyDescent="0.25">
      <c r="J1239" s="55"/>
    </row>
    <row r="1240" spans="10:10" x14ac:dyDescent="0.25">
      <c r="J1240" s="55"/>
    </row>
    <row r="1241" spans="10:10" x14ac:dyDescent="0.25">
      <c r="J1241" s="55"/>
    </row>
    <row r="1242" spans="10:10" x14ac:dyDescent="0.25">
      <c r="J1242" s="55"/>
    </row>
    <row r="1243" spans="10:10" x14ac:dyDescent="0.25">
      <c r="J1243" s="55"/>
    </row>
    <row r="1244" spans="10:10" x14ac:dyDescent="0.25">
      <c r="J1244" s="55"/>
    </row>
    <row r="1245" spans="10:10" x14ac:dyDescent="0.25">
      <c r="J1245" s="55"/>
    </row>
    <row r="1246" spans="10:10" x14ac:dyDescent="0.25">
      <c r="J1246" s="55"/>
    </row>
    <row r="1247" spans="10:10" x14ac:dyDescent="0.25">
      <c r="J1247" s="55"/>
    </row>
    <row r="1248" spans="10:10" x14ac:dyDescent="0.25">
      <c r="J1248" s="55"/>
    </row>
    <row r="1249" spans="10:10" x14ac:dyDescent="0.25">
      <c r="J1249" s="55"/>
    </row>
    <row r="1250" spans="10:10" x14ac:dyDescent="0.25">
      <c r="J1250" s="55"/>
    </row>
    <row r="1251" spans="10:10" x14ac:dyDescent="0.25">
      <c r="J1251" s="55"/>
    </row>
    <row r="1252" spans="10:10" x14ac:dyDescent="0.25">
      <c r="J1252" s="55"/>
    </row>
    <row r="1253" spans="10:10" x14ac:dyDescent="0.25">
      <c r="J1253" s="55"/>
    </row>
    <row r="1254" spans="10:10" x14ac:dyDescent="0.25">
      <c r="J1254" s="55"/>
    </row>
    <row r="1255" spans="10:10" x14ac:dyDescent="0.25">
      <c r="J1255" s="55"/>
    </row>
    <row r="1256" spans="10:10" x14ac:dyDescent="0.25">
      <c r="J1256" s="55"/>
    </row>
    <row r="1257" spans="10:10" x14ac:dyDescent="0.25">
      <c r="J1257" s="55"/>
    </row>
    <row r="1258" spans="10:10" x14ac:dyDescent="0.25">
      <c r="J1258" s="55"/>
    </row>
    <row r="1259" spans="10:10" x14ac:dyDescent="0.25">
      <c r="J1259" s="55"/>
    </row>
    <row r="1260" spans="10:10" x14ac:dyDescent="0.25">
      <c r="J1260" s="55"/>
    </row>
    <row r="1261" spans="10:10" x14ac:dyDescent="0.25">
      <c r="J1261" s="55"/>
    </row>
    <row r="1262" spans="10:10" x14ac:dyDescent="0.25">
      <c r="J1262" s="55"/>
    </row>
    <row r="1263" spans="10:10" x14ac:dyDescent="0.25">
      <c r="J1263" s="55"/>
    </row>
    <row r="1264" spans="10:10" x14ac:dyDescent="0.25">
      <c r="J1264" s="55"/>
    </row>
    <row r="1265" spans="10:10" x14ac:dyDescent="0.25">
      <c r="J1265" s="55"/>
    </row>
    <row r="1266" spans="10:10" x14ac:dyDescent="0.25">
      <c r="J1266" s="55"/>
    </row>
    <row r="1267" spans="10:10" x14ac:dyDescent="0.25">
      <c r="J1267" s="55"/>
    </row>
    <row r="1268" spans="10:10" x14ac:dyDescent="0.25">
      <c r="J1268" s="55"/>
    </row>
    <row r="1269" spans="10:10" x14ac:dyDescent="0.25">
      <c r="J1269" s="55"/>
    </row>
    <row r="1270" spans="10:10" x14ac:dyDescent="0.25">
      <c r="J1270" s="55"/>
    </row>
    <row r="1271" spans="10:10" x14ac:dyDescent="0.25">
      <c r="J1271" s="55"/>
    </row>
    <row r="1272" spans="10:10" x14ac:dyDescent="0.25">
      <c r="J1272" s="55"/>
    </row>
    <row r="1273" spans="10:10" x14ac:dyDescent="0.25">
      <c r="J1273" s="55"/>
    </row>
    <row r="1274" spans="10:10" x14ac:dyDescent="0.25">
      <c r="J1274" s="55"/>
    </row>
    <row r="1275" spans="10:10" x14ac:dyDescent="0.25">
      <c r="J1275" s="55"/>
    </row>
    <row r="1276" spans="10:10" x14ac:dyDescent="0.25">
      <c r="J1276" s="55"/>
    </row>
    <row r="1277" spans="10:10" x14ac:dyDescent="0.25">
      <c r="J1277" s="55"/>
    </row>
    <row r="1278" spans="10:10" x14ac:dyDescent="0.25">
      <c r="J1278" s="55"/>
    </row>
    <row r="1279" spans="10:10" x14ac:dyDescent="0.25">
      <c r="J1279" s="55"/>
    </row>
    <row r="1280" spans="10:10" x14ac:dyDescent="0.25">
      <c r="J1280" s="55"/>
    </row>
    <row r="1281" spans="10:10" x14ac:dyDescent="0.25">
      <c r="J1281" s="55"/>
    </row>
    <row r="1282" spans="10:10" x14ac:dyDescent="0.25">
      <c r="J1282" s="55"/>
    </row>
    <row r="1283" spans="10:10" x14ac:dyDescent="0.25">
      <c r="J1283" s="55"/>
    </row>
    <row r="1284" spans="10:10" x14ac:dyDescent="0.25">
      <c r="J1284" s="55"/>
    </row>
    <row r="1285" spans="10:10" x14ac:dyDescent="0.25">
      <c r="J1285" s="55"/>
    </row>
    <row r="1286" spans="10:10" x14ac:dyDescent="0.25">
      <c r="J1286" s="55"/>
    </row>
    <row r="1287" spans="10:10" x14ac:dyDescent="0.25">
      <c r="J1287" s="55"/>
    </row>
    <row r="1288" spans="10:10" x14ac:dyDescent="0.25">
      <c r="J1288" s="55"/>
    </row>
    <row r="1289" spans="10:10" x14ac:dyDescent="0.25">
      <c r="J1289" s="55"/>
    </row>
    <row r="1290" spans="10:10" x14ac:dyDescent="0.25">
      <c r="J1290" s="55"/>
    </row>
    <row r="1291" spans="10:10" x14ac:dyDescent="0.25">
      <c r="J1291" s="55"/>
    </row>
    <row r="1292" spans="10:10" x14ac:dyDescent="0.25">
      <c r="J1292" s="55"/>
    </row>
    <row r="1293" spans="10:10" x14ac:dyDescent="0.25">
      <c r="J1293" s="55"/>
    </row>
    <row r="1294" spans="10:10" x14ac:dyDescent="0.25">
      <c r="J1294" s="55"/>
    </row>
    <row r="1295" spans="10:10" x14ac:dyDescent="0.25">
      <c r="J1295" s="55"/>
    </row>
    <row r="1296" spans="10:10" x14ac:dyDescent="0.25">
      <c r="J1296" s="55"/>
    </row>
    <row r="1297" spans="10:10" x14ac:dyDescent="0.25">
      <c r="J1297" s="55"/>
    </row>
    <row r="1298" spans="10:10" x14ac:dyDescent="0.25">
      <c r="J1298" s="55"/>
    </row>
    <row r="1299" spans="10:10" x14ac:dyDescent="0.25">
      <c r="J1299" s="55"/>
    </row>
    <row r="1300" spans="10:10" x14ac:dyDescent="0.25">
      <c r="J1300" s="55"/>
    </row>
    <row r="1301" spans="10:10" x14ac:dyDescent="0.25">
      <c r="J1301" s="55"/>
    </row>
    <row r="1302" spans="10:10" x14ac:dyDescent="0.25">
      <c r="J1302" s="55"/>
    </row>
    <row r="1303" spans="10:10" x14ac:dyDescent="0.25">
      <c r="J1303" s="55"/>
    </row>
    <row r="1304" spans="10:10" x14ac:dyDescent="0.25">
      <c r="J1304" s="55"/>
    </row>
    <row r="1305" spans="10:10" x14ac:dyDescent="0.25">
      <c r="J1305" s="55"/>
    </row>
    <row r="1306" spans="10:10" x14ac:dyDescent="0.25">
      <c r="J1306" s="55"/>
    </row>
    <row r="1307" spans="10:10" x14ac:dyDescent="0.25">
      <c r="J1307" s="55"/>
    </row>
    <row r="1308" spans="10:10" x14ac:dyDescent="0.25">
      <c r="J1308" s="55"/>
    </row>
    <row r="1309" spans="10:10" x14ac:dyDescent="0.25">
      <c r="J1309" s="55"/>
    </row>
    <row r="1310" spans="10:10" x14ac:dyDescent="0.25">
      <c r="J1310" s="55"/>
    </row>
    <row r="1311" spans="10:10" x14ac:dyDescent="0.25">
      <c r="J1311" s="55"/>
    </row>
    <row r="1312" spans="10:10" x14ac:dyDescent="0.25">
      <c r="J1312" s="55"/>
    </row>
    <row r="1313" spans="10:10" x14ac:dyDescent="0.25">
      <c r="J1313" s="55"/>
    </row>
    <row r="1314" spans="10:10" x14ac:dyDescent="0.25">
      <c r="J1314" s="55"/>
    </row>
    <row r="1315" spans="10:10" x14ac:dyDescent="0.25">
      <c r="J1315" s="55"/>
    </row>
    <row r="1316" spans="10:10" x14ac:dyDescent="0.25">
      <c r="J1316" s="55"/>
    </row>
    <row r="1317" spans="10:10" x14ac:dyDescent="0.25">
      <c r="J1317" s="55"/>
    </row>
    <row r="1318" spans="10:10" x14ac:dyDescent="0.25">
      <c r="J1318" s="55"/>
    </row>
    <row r="1319" spans="10:10" x14ac:dyDescent="0.25">
      <c r="J1319" s="55"/>
    </row>
    <row r="1320" spans="10:10" x14ac:dyDescent="0.25">
      <c r="J1320" s="55"/>
    </row>
    <row r="1321" spans="10:10" x14ac:dyDescent="0.25">
      <c r="J1321" s="55"/>
    </row>
    <row r="1322" spans="10:10" x14ac:dyDescent="0.25">
      <c r="J1322" s="55"/>
    </row>
    <row r="1323" spans="10:10" x14ac:dyDescent="0.25">
      <c r="J1323" s="55"/>
    </row>
    <row r="1324" spans="10:10" x14ac:dyDescent="0.25">
      <c r="J1324" s="55"/>
    </row>
    <row r="1325" spans="10:10" x14ac:dyDescent="0.25">
      <c r="J1325" s="55"/>
    </row>
    <row r="1326" spans="10:10" x14ac:dyDescent="0.25">
      <c r="J1326" s="55"/>
    </row>
    <row r="1327" spans="10:10" x14ac:dyDescent="0.25">
      <c r="J1327" s="55"/>
    </row>
    <row r="1328" spans="10:10" x14ac:dyDescent="0.25">
      <c r="J1328" s="55"/>
    </row>
    <row r="1329" spans="10:10" x14ac:dyDescent="0.25">
      <c r="J1329" s="55"/>
    </row>
    <row r="1330" spans="10:10" x14ac:dyDescent="0.25">
      <c r="J1330" s="55"/>
    </row>
    <row r="1331" spans="10:10" x14ac:dyDescent="0.25">
      <c r="J1331" s="55"/>
    </row>
    <row r="1332" spans="10:10" x14ac:dyDescent="0.25">
      <c r="J1332" s="55"/>
    </row>
    <row r="1333" spans="10:10" x14ac:dyDescent="0.25">
      <c r="J1333" s="55"/>
    </row>
    <row r="1334" spans="10:10" x14ac:dyDescent="0.25">
      <c r="J1334" s="55"/>
    </row>
    <row r="1335" spans="10:10" x14ac:dyDescent="0.25">
      <c r="J1335" s="55"/>
    </row>
    <row r="1336" spans="10:10" x14ac:dyDescent="0.25">
      <c r="J1336" s="55"/>
    </row>
    <row r="1337" spans="10:10" x14ac:dyDescent="0.25">
      <c r="J1337" s="55"/>
    </row>
    <row r="1338" spans="10:10" x14ac:dyDescent="0.25">
      <c r="J1338" s="55"/>
    </row>
    <row r="1339" spans="10:10" x14ac:dyDescent="0.25">
      <c r="J1339" s="55"/>
    </row>
    <row r="1340" spans="10:10" x14ac:dyDescent="0.25">
      <c r="J1340" s="55"/>
    </row>
    <row r="1341" spans="10:10" x14ac:dyDescent="0.25">
      <c r="J1341" s="55"/>
    </row>
    <row r="1342" spans="10:10" x14ac:dyDescent="0.25">
      <c r="J1342" s="55"/>
    </row>
    <row r="1343" spans="10:10" x14ac:dyDescent="0.25">
      <c r="J1343" s="55"/>
    </row>
    <row r="1344" spans="10:10" x14ac:dyDescent="0.25">
      <c r="J1344" s="55"/>
    </row>
    <row r="1345" spans="10:10" x14ac:dyDescent="0.25">
      <c r="J1345" s="55"/>
    </row>
    <row r="1346" spans="10:10" x14ac:dyDescent="0.25">
      <c r="J1346" s="55"/>
    </row>
    <row r="1347" spans="10:10" x14ac:dyDescent="0.25">
      <c r="J1347" s="55"/>
    </row>
    <row r="1348" spans="10:10" x14ac:dyDescent="0.25">
      <c r="J1348" s="55"/>
    </row>
    <row r="1349" spans="10:10" x14ac:dyDescent="0.25">
      <c r="J1349" s="55"/>
    </row>
    <row r="1350" spans="10:10" x14ac:dyDescent="0.25">
      <c r="J1350" s="55"/>
    </row>
    <row r="1351" spans="10:10" x14ac:dyDescent="0.25">
      <c r="J1351" s="55"/>
    </row>
    <row r="1352" spans="10:10" x14ac:dyDescent="0.25">
      <c r="J1352" s="55"/>
    </row>
    <row r="1353" spans="10:10" x14ac:dyDescent="0.25">
      <c r="J1353" s="55"/>
    </row>
    <row r="1354" spans="10:10" x14ac:dyDescent="0.25">
      <c r="J1354" s="55"/>
    </row>
    <row r="1355" spans="10:10" x14ac:dyDescent="0.25">
      <c r="J1355" s="55"/>
    </row>
    <row r="1356" spans="10:10" x14ac:dyDescent="0.25">
      <c r="J1356" s="55"/>
    </row>
    <row r="1357" spans="10:10" x14ac:dyDescent="0.25">
      <c r="J1357" s="55"/>
    </row>
    <row r="1358" spans="10:10" x14ac:dyDescent="0.25">
      <c r="J1358" s="55"/>
    </row>
    <row r="1359" spans="10:10" x14ac:dyDescent="0.25">
      <c r="J1359" s="55"/>
    </row>
    <row r="1360" spans="10:10" x14ac:dyDescent="0.25">
      <c r="J1360" s="55"/>
    </row>
    <row r="1361" spans="10:10" x14ac:dyDescent="0.25">
      <c r="J1361" s="55"/>
    </row>
    <row r="1362" spans="10:10" x14ac:dyDescent="0.25">
      <c r="J1362" s="55"/>
    </row>
    <row r="1363" spans="10:10" x14ac:dyDescent="0.25">
      <c r="J1363" s="55"/>
    </row>
    <row r="1364" spans="10:10" x14ac:dyDescent="0.25">
      <c r="J1364" s="55"/>
    </row>
    <row r="1365" spans="10:10" x14ac:dyDescent="0.25">
      <c r="J1365" s="55"/>
    </row>
    <row r="1366" spans="10:10" x14ac:dyDescent="0.25">
      <c r="J1366" s="55"/>
    </row>
    <row r="1367" spans="10:10" x14ac:dyDescent="0.25">
      <c r="J1367" s="55"/>
    </row>
    <row r="1368" spans="10:10" x14ac:dyDescent="0.25">
      <c r="J1368" s="55"/>
    </row>
    <row r="1369" spans="10:10" x14ac:dyDescent="0.25">
      <c r="J1369" s="55"/>
    </row>
    <row r="1370" spans="10:10" x14ac:dyDescent="0.25">
      <c r="J1370" s="55"/>
    </row>
    <row r="1371" spans="10:10" x14ac:dyDescent="0.25">
      <c r="J1371" s="55"/>
    </row>
    <row r="1372" spans="10:10" x14ac:dyDescent="0.25">
      <c r="J1372" s="55"/>
    </row>
    <row r="1373" spans="10:10" x14ac:dyDescent="0.25">
      <c r="J1373" s="55"/>
    </row>
    <row r="1374" spans="10:10" x14ac:dyDescent="0.25">
      <c r="J1374" s="55"/>
    </row>
    <row r="1375" spans="10:10" x14ac:dyDescent="0.25">
      <c r="J1375" s="55"/>
    </row>
    <row r="1376" spans="10:10" x14ac:dyDescent="0.25">
      <c r="J1376" s="55"/>
    </row>
    <row r="1377" spans="10:10" x14ac:dyDescent="0.25">
      <c r="J1377" s="55"/>
    </row>
    <row r="1378" spans="10:10" x14ac:dyDescent="0.25">
      <c r="J1378" s="55"/>
    </row>
    <row r="1379" spans="10:10" x14ac:dyDescent="0.25">
      <c r="J1379" s="55"/>
    </row>
    <row r="1380" spans="10:10" x14ac:dyDescent="0.25">
      <c r="J1380" s="55"/>
    </row>
    <row r="1381" spans="10:10" x14ac:dyDescent="0.25">
      <c r="J1381" s="55"/>
    </row>
    <row r="1382" spans="10:10" x14ac:dyDescent="0.25">
      <c r="J1382" s="55"/>
    </row>
    <row r="1383" spans="10:10" x14ac:dyDescent="0.25">
      <c r="J1383" s="55"/>
    </row>
    <row r="1384" spans="10:10" x14ac:dyDescent="0.25">
      <c r="J1384" s="55"/>
    </row>
    <row r="1385" spans="10:10" x14ac:dyDescent="0.25">
      <c r="J1385" s="55"/>
    </row>
    <row r="1386" spans="10:10" x14ac:dyDescent="0.25">
      <c r="J1386" s="55"/>
    </row>
    <row r="1387" spans="10:10" x14ac:dyDescent="0.25">
      <c r="J1387" s="55"/>
    </row>
    <row r="1388" spans="10:10" x14ac:dyDescent="0.25">
      <c r="J1388" s="55"/>
    </row>
    <row r="1389" spans="10:10" x14ac:dyDescent="0.25">
      <c r="J1389" s="55"/>
    </row>
    <row r="1390" spans="10:10" x14ac:dyDescent="0.25">
      <c r="J1390" s="55"/>
    </row>
    <row r="1391" spans="10:10" x14ac:dyDescent="0.25">
      <c r="J1391" s="55"/>
    </row>
    <row r="1392" spans="10:10" x14ac:dyDescent="0.25">
      <c r="J1392" s="55"/>
    </row>
    <row r="1393" spans="10:10" x14ac:dyDescent="0.25">
      <c r="J1393" s="55"/>
    </row>
    <row r="1394" spans="10:10" x14ac:dyDescent="0.25">
      <c r="J1394" s="55"/>
    </row>
    <row r="1395" spans="10:10" x14ac:dyDescent="0.25">
      <c r="J1395" s="55"/>
    </row>
    <row r="1396" spans="10:10" x14ac:dyDescent="0.25">
      <c r="J1396" s="55"/>
    </row>
    <row r="1397" spans="10:10" x14ac:dyDescent="0.25">
      <c r="J1397" s="55"/>
    </row>
    <row r="1398" spans="10:10" x14ac:dyDescent="0.25">
      <c r="J1398" s="55"/>
    </row>
    <row r="1399" spans="10:10" x14ac:dyDescent="0.25">
      <c r="J1399" s="55"/>
    </row>
    <row r="1400" spans="10:10" x14ac:dyDescent="0.25">
      <c r="J1400" s="55"/>
    </row>
    <row r="1401" spans="10:10" x14ac:dyDescent="0.25">
      <c r="J1401" s="55"/>
    </row>
    <row r="1402" spans="10:10" x14ac:dyDescent="0.25">
      <c r="J1402" s="55"/>
    </row>
    <row r="1403" spans="10:10" x14ac:dyDescent="0.25">
      <c r="J1403" s="55"/>
    </row>
    <row r="1404" spans="10:10" x14ac:dyDescent="0.25">
      <c r="J1404" s="55"/>
    </row>
    <row r="1405" spans="10:10" x14ac:dyDescent="0.25">
      <c r="J1405" s="55"/>
    </row>
    <row r="1406" spans="10:10" x14ac:dyDescent="0.25">
      <c r="J1406" s="55"/>
    </row>
    <row r="1407" spans="10:10" x14ac:dyDescent="0.25">
      <c r="J1407" s="55"/>
    </row>
    <row r="1408" spans="10:10" x14ac:dyDescent="0.25">
      <c r="J1408" s="55"/>
    </row>
    <row r="1409" spans="10:10" x14ac:dyDescent="0.25">
      <c r="J1409" s="55"/>
    </row>
    <row r="1410" spans="10:10" x14ac:dyDescent="0.25">
      <c r="J1410" s="55"/>
    </row>
    <row r="1411" spans="10:10" x14ac:dyDescent="0.25">
      <c r="J1411" s="55"/>
    </row>
    <row r="1412" spans="10:10" x14ac:dyDescent="0.25">
      <c r="J1412" s="55"/>
    </row>
    <row r="1413" spans="10:10" x14ac:dyDescent="0.25">
      <c r="J1413" s="55"/>
    </row>
    <row r="1414" spans="10:10" x14ac:dyDescent="0.25">
      <c r="J1414" s="55"/>
    </row>
    <row r="1415" spans="10:10" x14ac:dyDescent="0.25">
      <c r="J1415" s="55"/>
    </row>
    <row r="1416" spans="10:10" x14ac:dyDescent="0.25">
      <c r="J1416" s="55"/>
    </row>
    <row r="1417" spans="10:10" x14ac:dyDescent="0.25">
      <c r="J1417" s="55"/>
    </row>
    <row r="1418" spans="10:10" x14ac:dyDescent="0.25">
      <c r="J1418" s="55"/>
    </row>
    <row r="1419" spans="10:10" x14ac:dyDescent="0.25">
      <c r="J1419" s="55"/>
    </row>
    <row r="1420" spans="10:10" x14ac:dyDescent="0.25">
      <c r="J1420" s="55"/>
    </row>
    <row r="1421" spans="10:10" x14ac:dyDescent="0.25">
      <c r="J1421" s="55"/>
    </row>
    <row r="1422" spans="10:10" x14ac:dyDescent="0.25">
      <c r="J1422" s="55"/>
    </row>
    <row r="1423" spans="10:10" x14ac:dyDescent="0.25">
      <c r="J1423" s="55"/>
    </row>
    <row r="1424" spans="10:10" x14ac:dyDescent="0.25">
      <c r="J1424" s="55"/>
    </row>
    <row r="1425" spans="10:10" x14ac:dyDescent="0.25">
      <c r="J1425" s="55"/>
    </row>
    <row r="1426" spans="10:10" x14ac:dyDescent="0.25">
      <c r="J1426" s="55"/>
    </row>
    <row r="1427" spans="10:10" x14ac:dyDescent="0.25">
      <c r="J1427" s="55"/>
    </row>
    <row r="1428" spans="10:10" x14ac:dyDescent="0.25">
      <c r="J1428" s="55"/>
    </row>
    <row r="1429" spans="10:10" x14ac:dyDescent="0.25">
      <c r="J1429" s="55"/>
    </row>
    <row r="1430" spans="10:10" x14ac:dyDescent="0.25">
      <c r="J1430" s="55"/>
    </row>
    <row r="1431" spans="10:10" x14ac:dyDescent="0.25">
      <c r="J1431" s="55"/>
    </row>
    <row r="1432" spans="10:10" x14ac:dyDescent="0.25">
      <c r="J1432" s="55"/>
    </row>
    <row r="1433" spans="10:10" x14ac:dyDescent="0.25">
      <c r="J1433" s="55"/>
    </row>
    <row r="1434" spans="10:10" x14ac:dyDescent="0.25">
      <c r="J1434" s="55"/>
    </row>
    <row r="1435" spans="10:10" x14ac:dyDescent="0.25">
      <c r="J1435" s="55"/>
    </row>
    <row r="1436" spans="10:10" x14ac:dyDescent="0.25">
      <c r="J1436" s="55"/>
    </row>
    <row r="1437" spans="10:10" x14ac:dyDescent="0.25">
      <c r="J1437" s="55"/>
    </row>
    <row r="1438" spans="10:10" x14ac:dyDescent="0.25">
      <c r="J1438" s="55"/>
    </row>
    <row r="1439" spans="10:10" x14ac:dyDescent="0.25">
      <c r="J1439" s="55"/>
    </row>
    <row r="1440" spans="10:10" x14ac:dyDescent="0.25">
      <c r="J1440" s="55"/>
    </row>
    <row r="1441" spans="10:10" x14ac:dyDescent="0.25">
      <c r="J1441" s="55"/>
    </row>
    <row r="1442" spans="10:10" x14ac:dyDescent="0.25">
      <c r="J1442" s="55"/>
    </row>
    <row r="1443" spans="10:10" x14ac:dyDescent="0.25">
      <c r="J1443" s="55"/>
    </row>
    <row r="1444" spans="10:10" x14ac:dyDescent="0.25">
      <c r="J1444" s="55"/>
    </row>
    <row r="1445" spans="10:10" x14ac:dyDescent="0.25">
      <c r="J1445" s="55"/>
    </row>
    <row r="1446" spans="10:10" x14ac:dyDescent="0.25">
      <c r="J1446" s="55"/>
    </row>
    <row r="1447" spans="10:10" x14ac:dyDescent="0.25">
      <c r="J1447" s="55"/>
    </row>
    <row r="1448" spans="10:10" x14ac:dyDescent="0.25">
      <c r="J1448" s="55"/>
    </row>
    <row r="1449" spans="10:10" x14ac:dyDescent="0.25">
      <c r="J1449" s="55"/>
    </row>
    <row r="1450" spans="10:10" x14ac:dyDescent="0.25">
      <c r="J1450" s="55"/>
    </row>
    <row r="1451" spans="10:10" x14ac:dyDescent="0.25">
      <c r="J1451" s="55"/>
    </row>
    <row r="1452" spans="10:10" x14ac:dyDescent="0.25">
      <c r="J1452" s="55"/>
    </row>
    <row r="1453" spans="10:10" x14ac:dyDescent="0.25">
      <c r="J1453" s="55"/>
    </row>
    <row r="1454" spans="10:10" x14ac:dyDescent="0.25">
      <c r="J1454" s="55"/>
    </row>
    <row r="1455" spans="10:10" x14ac:dyDescent="0.25">
      <c r="J1455" s="55"/>
    </row>
    <row r="1456" spans="10:10" x14ac:dyDescent="0.25">
      <c r="J1456" s="55"/>
    </row>
    <row r="1457" spans="10:10" x14ac:dyDescent="0.25">
      <c r="J1457" s="55"/>
    </row>
    <row r="1458" spans="10:10" x14ac:dyDescent="0.25">
      <c r="J1458" s="55"/>
    </row>
    <row r="1459" spans="10:10" x14ac:dyDescent="0.25">
      <c r="J1459" s="55"/>
    </row>
    <row r="1460" spans="10:10" x14ac:dyDescent="0.25">
      <c r="J1460" s="55"/>
    </row>
    <row r="1461" spans="10:10" x14ac:dyDescent="0.25">
      <c r="J1461" s="55"/>
    </row>
    <row r="1462" spans="10:10" x14ac:dyDescent="0.25">
      <c r="J1462" s="55"/>
    </row>
    <row r="1463" spans="10:10" x14ac:dyDescent="0.25">
      <c r="J1463" s="55"/>
    </row>
    <row r="1464" spans="10:10" x14ac:dyDescent="0.25">
      <c r="J1464" s="55"/>
    </row>
    <row r="1465" spans="10:10" x14ac:dyDescent="0.25">
      <c r="J1465" s="55"/>
    </row>
    <row r="1466" spans="10:10" x14ac:dyDescent="0.25">
      <c r="J1466" s="55"/>
    </row>
    <row r="1467" spans="10:10" x14ac:dyDescent="0.25">
      <c r="J1467" s="55"/>
    </row>
    <row r="1468" spans="10:10" x14ac:dyDescent="0.25">
      <c r="J1468" s="55"/>
    </row>
    <row r="1469" spans="10:10" x14ac:dyDescent="0.25">
      <c r="J1469" s="55"/>
    </row>
    <row r="1470" spans="10:10" x14ac:dyDescent="0.25">
      <c r="J1470" s="55"/>
    </row>
    <row r="1471" spans="10:10" x14ac:dyDescent="0.25">
      <c r="J1471" s="55"/>
    </row>
    <row r="1472" spans="10:10" x14ac:dyDescent="0.25">
      <c r="J1472" s="55"/>
    </row>
    <row r="1473" spans="10:10" x14ac:dyDescent="0.25">
      <c r="J1473" s="55"/>
    </row>
    <row r="1474" spans="10:10" x14ac:dyDescent="0.25">
      <c r="J1474" s="55"/>
    </row>
    <row r="1475" spans="10:10" x14ac:dyDescent="0.25">
      <c r="J1475" s="55"/>
    </row>
    <row r="1476" spans="10:10" x14ac:dyDescent="0.25">
      <c r="J1476" s="55"/>
    </row>
    <row r="1477" spans="10:10" x14ac:dyDescent="0.25">
      <c r="J1477" s="55"/>
    </row>
    <row r="1478" spans="10:10" x14ac:dyDescent="0.25">
      <c r="J1478" s="55"/>
    </row>
    <row r="1479" spans="10:10" x14ac:dyDescent="0.25">
      <c r="J1479" s="55"/>
    </row>
    <row r="1480" spans="10:10" x14ac:dyDescent="0.25">
      <c r="J1480" s="55"/>
    </row>
    <row r="1481" spans="10:10" x14ac:dyDescent="0.25">
      <c r="J1481" s="55"/>
    </row>
    <row r="1482" spans="10:10" x14ac:dyDescent="0.25">
      <c r="J1482" s="55"/>
    </row>
    <row r="1483" spans="10:10" x14ac:dyDescent="0.25">
      <c r="J1483" s="55"/>
    </row>
    <row r="1484" spans="10:10" x14ac:dyDescent="0.25">
      <c r="J1484" s="55"/>
    </row>
    <row r="1485" spans="10:10" x14ac:dyDescent="0.25">
      <c r="J1485" s="55"/>
    </row>
    <row r="1486" spans="10:10" x14ac:dyDescent="0.25">
      <c r="J1486" s="55"/>
    </row>
    <row r="1487" spans="10:10" x14ac:dyDescent="0.25">
      <c r="J1487" s="55"/>
    </row>
    <row r="1488" spans="10:10" x14ac:dyDescent="0.25">
      <c r="J1488" s="55"/>
    </row>
    <row r="1489" spans="10:10" x14ac:dyDescent="0.25">
      <c r="J1489" s="55"/>
    </row>
    <row r="1490" spans="10:10" x14ac:dyDescent="0.25">
      <c r="J1490" s="55"/>
    </row>
    <row r="1491" spans="10:10" x14ac:dyDescent="0.25">
      <c r="J1491" s="55"/>
    </row>
    <row r="1492" spans="10:10" x14ac:dyDescent="0.25">
      <c r="J1492" s="55"/>
    </row>
    <row r="1493" spans="10:10" x14ac:dyDescent="0.25">
      <c r="J1493" s="55"/>
    </row>
    <row r="1494" spans="10:10" x14ac:dyDescent="0.25">
      <c r="J1494" s="55"/>
    </row>
    <row r="1495" spans="10:10" x14ac:dyDescent="0.25">
      <c r="J1495" s="55"/>
    </row>
    <row r="1496" spans="10:10" x14ac:dyDescent="0.25">
      <c r="J1496" s="55"/>
    </row>
    <row r="1497" spans="10:10" x14ac:dyDescent="0.25">
      <c r="J1497" s="55"/>
    </row>
    <row r="1498" spans="10:10" x14ac:dyDescent="0.25">
      <c r="J1498" s="55"/>
    </row>
    <row r="1499" spans="10:10" x14ac:dyDescent="0.25">
      <c r="J1499" s="55"/>
    </row>
    <row r="1500" spans="10:10" x14ac:dyDescent="0.25">
      <c r="J1500" s="55"/>
    </row>
    <row r="1501" spans="10:10" x14ac:dyDescent="0.25">
      <c r="J1501" s="55"/>
    </row>
    <row r="1502" spans="10:10" x14ac:dyDescent="0.25">
      <c r="J1502" s="55"/>
    </row>
    <row r="1503" spans="10:10" x14ac:dyDescent="0.25">
      <c r="J1503" s="55"/>
    </row>
    <row r="1504" spans="10:10" x14ac:dyDescent="0.25">
      <c r="J1504" s="55"/>
    </row>
    <row r="1505" spans="10:10" x14ac:dyDescent="0.25">
      <c r="J1505" s="55"/>
    </row>
    <row r="1506" spans="10:10" x14ac:dyDescent="0.25">
      <c r="J1506" s="55"/>
    </row>
    <row r="1507" spans="10:10" x14ac:dyDescent="0.25">
      <c r="J1507" s="55"/>
    </row>
    <row r="1508" spans="10:10" x14ac:dyDescent="0.25">
      <c r="J1508" s="55"/>
    </row>
    <row r="1509" spans="10:10" x14ac:dyDescent="0.25">
      <c r="J1509" s="55"/>
    </row>
    <row r="1510" spans="10:10" x14ac:dyDescent="0.25">
      <c r="J1510" s="55"/>
    </row>
    <row r="1511" spans="10:10" x14ac:dyDescent="0.25">
      <c r="J1511" s="55"/>
    </row>
    <row r="1512" spans="10:10" x14ac:dyDescent="0.25">
      <c r="J1512" s="55"/>
    </row>
    <row r="1513" spans="10:10" x14ac:dyDescent="0.25">
      <c r="J1513" s="55"/>
    </row>
    <row r="1514" spans="10:10" x14ac:dyDescent="0.25">
      <c r="J1514" s="55"/>
    </row>
    <row r="1515" spans="10:10" x14ac:dyDescent="0.25">
      <c r="J1515" s="55"/>
    </row>
    <row r="1516" spans="10:10" x14ac:dyDescent="0.25">
      <c r="J1516" s="55"/>
    </row>
    <row r="1517" spans="10:10" x14ac:dyDescent="0.25">
      <c r="J1517" s="55"/>
    </row>
    <row r="1518" spans="10:10" x14ac:dyDescent="0.25">
      <c r="J1518" s="55"/>
    </row>
    <row r="1519" spans="10:10" x14ac:dyDescent="0.25">
      <c r="J1519" s="55"/>
    </row>
    <row r="1520" spans="10:10" x14ac:dyDescent="0.25">
      <c r="J1520" s="55"/>
    </row>
    <row r="1521" spans="10:10" x14ac:dyDescent="0.25">
      <c r="J1521" s="55"/>
    </row>
    <row r="1522" spans="10:10" x14ac:dyDescent="0.25">
      <c r="J1522" s="55"/>
    </row>
    <row r="1523" spans="10:10" x14ac:dyDescent="0.25">
      <c r="J1523" s="55"/>
    </row>
    <row r="1524" spans="10:10" x14ac:dyDescent="0.25">
      <c r="J1524" s="55"/>
    </row>
    <row r="1525" spans="10:10" x14ac:dyDescent="0.25">
      <c r="J1525" s="55"/>
    </row>
    <row r="1526" spans="10:10" x14ac:dyDescent="0.25">
      <c r="J1526" s="55"/>
    </row>
    <row r="1527" spans="10:10" x14ac:dyDescent="0.25">
      <c r="J1527" s="55"/>
    </row>
    <row r="1528" spans="10:10" x14ac:dyDescent="0.25">
      <c r="J1528" s="55"/>
    </row>
    <row r="1529" spans="10:10" x14ac:dyDescent="0.25">
      <c r="J1529" s="55"/>
    </row>
    <row r="1530" spans="10:10" x14ac:dyDescent="0.25">
      <c r="J1530" s="55"/>
    </row>
    <row r="1531" spans="10:10" x14ac:dyDescent="0.25">
      <c r="J1531" s="55"/>
    </row>
    <row r="1532" spans="10:10" x14ac:dyDescent="0.25">
      <c r="J1532" s="55"/>
    </row>
    <row r="1533" spans="10:10" x14ac:dyDescent="0.25">
      <c r="J1533" s="55"/>
    </row>
    <row r="1534" spans="10:10" x14ac:dyDescent="0.25">
      <c r="J1534" s="55"/>
    </row>
    <row r="1535" spans="10:10" x14ac:dyDescent="0.25">
      <c r="J1535" s="55"/>
    </row>
    <row r="1536" spans="10:10" x14ac:dyDescent="0.25">
      <c r="J1536" s="55"/>
    </row>
    <row r="1537" spans="10:10" x14ac:dyDescent="0.25">
      <c r="J1537" s="55"/>
    </row>
    <row r="1538" spans="10:10" x14ac:dyDescent="0.25">
      <c r="J1538" s="55"/>
    </row>
    <row r="1539" spans="10:10" x14ac:dyDescent="0.25">
      <c r="J1539" s="55"/>
    </row>
    <row r="1540" spans="10:10" x14ac:dyDescent="0.25">
      <c r="J1540" s="55"/>
    </row>
    <row r="1541" spans="10:10" x14ac:dyDescent="0.25">
      <c r="J1541" s="55"/>
    </row>
    <row r="1542" spans="10:10" x14ac:dyDescent="0.25">
      <c r="J1542" s="55"/>
    </row>
    <row r="1543" spans="10:10" x14ac:dyDescent="0.25">
      <c r="J1543" s="55"/>
    </row>
    <row r="1544" spans="10:10" x14ac:dyDescent="0.25">
      <c r="J1544" s="55"/>
    </row>
    <row r="1545" spans="10:10" x14ac:dyDescent="0.25">
      <c r="J1545" s="55"/>
    </row>
    <row r="1546" spans="10:10" x14ac:dyDescent="0.25">
      <c r="J1546" s="55"/>
    </row>
    <row r="1547" spans="10:10" x14ac:dyDescent="0.25">
      <c r="J1547" s="55"/>
    </row>
    <row r="1548" spans="10:10" x14ac:dyDescent="0.25">
      <c r="J1548" s="55"/>
    </row>
    <row r="1549" spans="10:10" x14ac:dyDescent="0.25">
      <c r="J1549" s="55"/>
    </row>
    <row r="1550" spans="10:10" x14ac:dyDescent="0.25">
      <c r="J1550" s="55"/>
    </row>
    <row r="1551" spans="10:10" x14ac:dyDescent="0.25">
      <c r="J1551" s="55"/>
    </row>
    <row r="1552" spans="10:10" x14ac:dyDescent="0.25">
      <c r="J1552" s="55"/>
    </row>
    <row r="1553" spans="10:10" x14ac:dyDescent="0.25">
      <c r="J1553" s="55"/>
    </row>
    <row r="1554" spans="10:10" x14ac:dyDescent="0.25">
      <c r="J1554" s="55"/>
    </row>
    <row r="1555" spans="10:10" x14ac:dyDescent="0.25">
      <c r="J1555" s="55"/>
    </row>
    <row r="1556" spans="10:10" x14ac:dyDescent="0.25">
      <c r="J1556" s="55"/>
    </row>
    <row r="1557" spans="10:10" x14ac:dyDescent="0.25">
      <c r="J1557" s="55"/>
    </row>
    <row r="1558" spans="10:10" x14ac:dyDescent="0.25">
      <c r="J1558" s="55"/>
    </row>
    <row r="1559" spans="10:10" x14ac:dyDescent="0.25">
      <c r="J1559" s="55"/>
    </row>
    <row r="1560" spans="10:10" x14ac:dyDescent="0.25">
      <c r="J1560" s="55"/>
    </row>
    <row r="1561" spans="10:10" x14ac:dyDescent="0.25">
      <c r="J1561" s="55"/>
    </row>
    <row r="1562" spans="10:10" x14ac:dyDescent="0.25">
      <c r="J1562" s="55"/>
    </row>
    <row r="1563" spans="10:10" x14ac:dyDescent="0.25">
      <c r="J1563" s="55"/>
    </row>
    <row r="1564" spans="10:10" x14ac:dyDescent="0.25">
      <c r="J1564" s="55"/>
    </row>
    <row r="1565" spans="10:10" x14ac:dyDescent="0.25">
      <c r="J1565" s="55"/>
    </row>
    <row r="1566" spans="10:10" x14ac:dyDescent="0.25">
      <c r="J1566" s="55"/>
    </row>
    <row r="1567" spans="10:10" x14ac:dyDescent="0.25">
      <c r="J1567" s="55"/>
    </row>
    <row r="1568" spans="10:10" x14ac:dyDescent="0.25">
      <c r="J1568" s="55"/>
    </row>
    <row r="1569" spans="10:10" x14ac:dyDescent="0.25">
      <c r="J1569" s="55"/>
    </row>
    <row r="1570" spans="10:10" x14ac:dyDescent="0.25">
      <c r="J1570" s="55"/>
    </row>
    <row r="1571" spans="10:10" x14ac:dyDescent="0.25">
      <c r="J1571" s="55"/>
    </row>
    <row r="1572" spans="10:10" x14ac:dyDescent="0.25">
      <c r="J1572" s="55"/>
    </row>
    <row r="1573" spans="10:10" x14ac:dyDescent="0.25">
      <c r="J1573" s="55"/>
    </row>
    <row r="1574" spans="10:10" x14ac:dyDescent="0.25">
      <c r="J1574" s="55"/>
    </row>
    <row r="1575" spans="10:10" x14ac:dyDescent="0.25">
      <c r="J1575" s="55"/>
    </row>
    <row r="1576" spans="10:10" x14ac:dyDescent="0.25">
      <c r="J1576" s="55"/>
    </row>
    <row r="1577" spans="10:10" x14ac:dyDescent="0.25">
      <c r="J1577" s="55"/>
    </row>
    <row r="1578" spans="10:10" x14ac:dyDescent="0.25">
      <c r="J1578" s="55"/>
    </row>
    <row r="1579" spans="10:10" x14ac:dyDescent="0.25">
      <c r="J1579" s="55"/>
    </row>
    <row r="1580" spans="10:10" x14ac:dyDescent="0.25">
      <c r="J1580" s="55"/>
    </row>
    <row r="1581" spans="10:10" x14ac:dyDescent="0.25">
      <c r="J1581" s="55"/>
    </row>
    <row r="1582" spans="10:10" x14ac:dyDescent="0.25">
      <c r="J1582" s="55"/>
    </row>
    <row r="1583" spans="10:10" x14ac:dyDescent="0.25">
      <c r="J1583" s="55"/>
    </row>
    <row r="1584" spans="10:10" x14ac:dyDescent="0.25">
      <c r="J1584" s="55"/>
    </row>
    <row r="1585" spans="10:10" x14ac:dyDescent="0.25">
      <c r="J1585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03DB-5A71-4048-972E-D47E7717C0D0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" activePane="bottomLeft" state="frozen"/>
      <selection activeCell="A2" sqref="A2"/>
      <selection pane="bottomLeft" activeCell="B6" sqref="B6:E77"/>
    </sheetView>
  </sheetViews>
  <sheetFormatPr defaultColWidth="9.140625" defaultRowHeight="15" x14ac:dyDescent="0.25"/>
  <cols>
    <col min="1" max="1" width="69.57031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7" width="10.5703125" bestFit="1" customWidth="1"/>
    <col min="13" max="13" width="9.5703125" bestFit="1" customWidth="1"/>
  </cols>
  <sheetData>
    <row r="1" spans="1:7" x14ac:dyDescent="0.25">
      <c r="A1" s="1" t="s">
        <v>8</v>
      </c>
    </row>
    <row r="2" spans="1:7" x14ac:dyDescent="0.25">
      <c r="A2" s="1" t="s">
        <v>101</v>
      </c>
    </row>
    <row r="3" spans="1:7" x14ac:dyDescent="0.25">
      <c r="A3" s="1" t="s">
        <v>1</v>
      </c>
      <c r="B3" s="149" t="s">
        <v>2</v>
      </c>
      <c r="C3" s="150"/>
      <c r="D3" s="149" t="s">
        <v>3</v>
      </c>
      <c r="E3" s="150"/>
    </row>
    <row r="4" spans="1:7" x14ac:dyDescent="0.25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35">
        <v>383201154954.14996</v>
      </c>
      <c r="C6" s="135">
        <v>419387532452.59003</v>
      </c>
      <c r="D6" s="128">
        <v>36186377498.440063</v>
      </c>
      <c r="E6" s="10">
        <v>9.4431806978164667E-2</v>
      </c>
    </row>
    <row r="7" spans="1:7" x14ac:dyDescent="0.25">
      <c r="A7" s="11" t="s">
        <v>14</v>
      </c>
      <c r="B7" s="136">
        <v>117235169242.55</v>
      </c>
      <c r="C7" s="136">
        <v>133750116818.23999</v>
      </c>
      <c r="D7" s="132">
        <v>16514947575.689987</v>
      </c>
      <c r="E7" s="12">
        <v>0.14087024979272145</v>
      </c>
      <c r="F7" s="111"/>
      <c r="G7" s="111"/>
    </row>
    <row r="8" spans="1:7" x14ac:dyDescent="0.25">
      <c r="A8" s="13" t="s">
        <v>15</v>
      </c>
      <c r="B8" s="137">
        <v>5876107240.3100004</v>
      </c>
      <c r="C8" s="137">
        <v>6703976362.0599985</v>
      </c>
      <c r="D8" s="130">
        <v>827869121.74999809</v>
      </c>
      <c r="E8" s="14">
        <v>0.14088734052891838</v>
      </c>
    </row>
    <row r="9" spans="1:7" x14ac:dyDescent="0.25">
      <c r="A9" s="13" t="s">
        <v>16</v>
      </c>
      <c r="B9" s="137">
        <v>91423692412.619995</v>
      </c>
      <c r="C9" s="137">
        <v>105036120760.76001</v>
      </c>
      <c r="D9" s="130">
        <v>13612428348.140015</v>
      </c>
      <c r="E9" s="14">
        <v>0.14889388066611242</v>
      </c>
    </row>
    <row r="10" spans="1:7" x14ac:dyDescent="0.25">
      <c r="A10" s="13" t="s">
        <v>17</v>
      </c>
      <c r="B10" s="137">
        <v>8202911414.6099987</v>
      </c>
      <c r="C10" s="137">
        <v>8621896904.1000004</v>
      </c>
      <c r="D10" s="130">
        <v>418985489.49000168</v>
      </c>
      <c r="E10" s="14">
        <v>5.1077656250652304E-2</v>
      </c>
    </row>
    <row r="11" spans="1:7" x14ac:dyDescent="0.25">
      <c r="A11" s="13" t="s">
        <v>18</v>
      </c>
      <c r="B11" s="137">
        <v>734108723.46000004</v>
      </c>
      <c r="C11" s="137">
        <v>543324583.42999995</v>
      </c>
      <c r="D11" s="130">
        <v>-190784140.03000009</v>
      </c>
      <c r="E11" s="14">
        <v>-0.25988540107628277</v>
      </c>
    </row>
    <row r="12" spans="1:7" x14ac:dyDescent="0.25">
      <c r="A12" s="13" t="s">
        <v>19</v>
      </c>
      <c r="B12" s="137">
        <v>1112202907.3799999</v>
      </c>
      <c r="C12" s="137">
        <v>1195352066.3199999</v>
      </c>
      <c r="D12" s="130">
        <v>83149158.940000057</v>
      </c>
      <c r="E12" s="14">
        <v>7.4760781857577951E-2</v>
      </c>
    </row>
    <row r="13" spans="1:7" x14ac:dyDescent="0.25">
      <c r="A13" s="13" t="s">
        <v>20</v>
      </c>
      <c r="B13" s="137">
        <v>2064862322.8199999</v>
      </c>
      <c r="C13" s="137">
        <v>2402651343.0100002</v>
      </c>
      <c r="D13" s="130">
        <v>337789020.1900003</v>
      </c>
      <c r="E13" s="14">
        <v>0.16358912478420295</v>
      </c>
    </row>
    <row r="14" spans="1:7" x14ac:dyDescent="0.25">
      <c r="A14" s="13" t="s">
        <v>21</v>
      </c>
      <c r="B14" s="137">
        <v>7821284221.3500013</v>
      </c>
      <c r="C14" s="137">
        <v>9246794798.5599995</v>
      </c>
      <c r="D14" s="130">
        <v>1425510577.2099981</v>
      </c>
      <c r="E14" s="14">
        <v>0.18226042384685859</v>
      </c>
    </row>
    <row r="15" spans="1:7" x14ac:dyDescent="0.25">
      <c r="A15" s="15" t="s">
        <v>22</v>
      </c>
      <c r="B15" s="136">
        <v>193531211262.91</v>
      </c>
      <c r="C15" s="136">
        <v>214291129352.38004</v>
      </c>
      <c r="D15" s="132">
        <v>20759918089.470032</v>
      </c>
      <c r="E15" s="12">
        <v>0.10726909604915313</v>
      </c>
      <c r="F15" s="39"/>
      <c r="G15" s="39"/>
    </row>
    <row r="16" spans="1:7" x14ac:dyDescent="0.25">
      <c r="A16" s="58" t="s">
        <v>23</v>
      </c>
      <c r="B16" s="138">
        <v>187524131961.49997</v>
      </c>
      <c r="C16" s="138">
        <v>200077531100.34</v>
      </c>
      <c r="D16" s="131">
        <v>12553399138.840027</v>
      </c>
      <c r="E16" s="59">
        <v>6.6942846275471979E-2</v>
      </c>
    </row>
    <row r="17" spans="1:7" x14ac:dyDescent="0.25">
      <c r="A17" s="16" t="s">
        <v>24</v>
      </c>
      <c r="B17" s="137">
        <v>0</v>
      </c>
      <c r="C17" s="137">
        <v>0</v>
      </c>
      <c r="D17" s="130">
        <v>0</v>
      </c>
      <c r="E17" s="14">
        <v>1</v>
      </c>
    </row>
    <row r="18" spans="1:7" x14ac:dyDescent="0.25">
      <c r="A18" s="16" t="s">
        <v>25</v>
      </c>
      <c r="B18" s="137">
        <v>2274966672.6399999</v>
      </c>
      <c r="C18" s="137">
        <v>10034981417.65</v>
      </c>
      <c r="D18" s="130">
        <v>7760014745.0100002</v>
      </c>
      <c r="E18" s="14">
        <v>3.4110454620439956</v>
      </c>
    </row>
    <row r="19" spans="1:7" x14ac:dyDescent="0.25">
      <c r="A19" s="16" t="s">
        <v>26</v>
      </c>
      <c r="B19" s="137">
        <v>1011020355.6900001</v>
      </c>
      <c r="C19" s="137">
        <v>1195263783.6100001</v>
      </c>
      <c r="D19" s="130">
        <v>184243427.92000008</v>
      </c>
      <c r="E19" s="14">
        <v>0.18223513194673302</v>
      </c>
    </row>
    <row r="20" spans="1:7" x14ac:dyDescent="0.25">
      <c r="A20" s="16" t="s">
        <v>27</v>
      </c>
      <c r="B20" s="137">
        <v>1449092480.3499999</v>
      </c>
      <c r="C20" s="137">
        <v>1642644198.1900001</v>
      </c>
      <c r="D20" s="130">
        <v>193551717.84000015</v>
      </c>
      <c r="E20" s="14">
        <v>0.13356754000493565</v>
      </c>
    </row>
    <row r="21" spans="1:7" x14ac:dyDescent="0.25">
      <c r="A21" s="16" t="s">
        <v>28</v>
      </c>
      <c r="B21" s="137">
        <v>245878756.59999999</v>
      </c>
      <c r="C21" s="137">
        <v>243992137.60000002</v>
      </c>
      <c r="D21" s="130">
        <v>-1886618.9999999702</v>
      </c>
      <c r="E21" s="14">
        <v>-7.6729646191807666E-3</v>
      </c>
    </row>
    <row r="22" spans="1:7" x14ac:dyDescent="0.25">
      <c r="A22" s="16" t="s">
        <v>29</v>
      </c>
      <c r="B22" s="137">
        <v>100591429.45</v>
      </c>
      <c r="C22" s="137">
        <v>115465350.61999999</v>
      </c>
      <c r="D22" s="130">
        <v>14873921.169999987</v>
      </c>
      <c r="E22" s="14">
        <v>0.1478646963396939</v>
      </c>
    </row>
    <row r="23" spans="1:7" x14ac:dyDescent="0.25">
      <c r="A23" s="16" t="s">
        <v>30</v>
      </c>
      <c r="B23" s="137">
        <v>196329753.5</v>
      </c>
      <c r="C23" s="137">
        <v>83610043</v>
      </c>
      <c r="D23" s="130">
        <v>-112719710.5</v>
      </c>
      <c r="E23" s="14">
        <v>-0.57413463059230097</v>
      </c>
    </row>
    <row r="24" spans="1:7" x14ac:dyDescent="0.25">
      <c r="A24" s="16" t="s">
        <v>31</v>
      </c>
      <c r="B24" s="137">
        <v>729199853.17999995</v>
      </c>
      <c r="C24" s="137">
        <v>897641321.37000012</v>
      </c>
      <c r="D24" s="130">
        <v>168441468.19000018</v>
      </c>
      <c r="E24" s="14">
        <v>0.23099492883252282</v>
      </c>
    </row>
    <row r="25" spans="1:7" x14ac:dyDescent="0.25">
      <c r="A25" s="15" t="s">
        <v>32</v>
      </c>
      <c r="B25" s="139">
        <v>69804220126.190002</v>
      </c>
      <c r="C25" s="139">
        <v>67932935912.970001</v>
      </c>
      <c r="D25" s="129">
        <v>-1871284213.2200012</v>
      </c>
      <c r="E25" s="71">
        <v>-2.680760862075604E-2</v>
      </c>
      <c r="F25" s="39"/>
      <c r="G25" s="82"/>
    </row>
    <row r="26" spans="1:7" x14ac:dyDescent="0.25">
      <c r="A26" s="16" t="s">
        <v>33</v>
      </c>
      <c r="B26" s="137">
        <v>22803600928.23</v>
      </c>
      <c r="C26" s="137">
        <v>22345560767.990005</v>
      </c>
      <c r="D26" s="130">
        <v>-458040160.23999405</v>
      </c>
      <c r="E26" s="14">
        <v>-2.0086308372155304E-2</v>
      </c>
    </row>
    <row r="27" spans="1:7" x14ac:dyDescent="0.25">
      <c r="A27" s="16" t="s">
        <v>34</v>
      </c>
      <c r="B27" s="137">
        <v>3564880098.3900003</v>
      </c>
      <c r="C27" s="137">
        <v>4019905608.3700008</v>
      </c>
      <c r="D27" s="130">
        <v>455025509.9800005</v>
      </c>
      <c r="E27" s="14">
        <v>0.12764118214957709</v>
      </c>
    </row>
    <row r="28" spans="1:7" x14ac:dyDescent="0.25">
      <c r="A28" s="16" t="s">
        <v>35</v>
      </c>
      <c r="B28" s="137">
        <v>21626426163.490002</v>
      </c>
      <c r="C28" s="137">
        <v>23872729036.869999</v>
      </c>
      <c r="D28" s="130">
        <v>2246302873.3799973</v>
      </c>
      <c r="E28" s="14">
        <v>0.10386842728421919</v>
      </c>
    </row>
    <row r="29" spans="1:7" x14ac:dyDescent="0.25">
      <c r="A29" s="16" t="s">
        <v>36</v>
      </c>
      <c r="B29" s="137">
        <v>219779965.05999994</v>
      </c>
      <c r="C29" s="137">
        <v>229612134.36999997</v>
      </c>
      <c r="D29" s="130">
        <v>9832169.3100000322</v>
      </c>
      <c r="E29" s="14">
        <v>4.473642220898455E-2</v>
      </c>
    </row>
    <row r="30" spans="1:7" x14ac:dyDescent="0.25">
      <c r="A30" s="16" t="s">
        <v>37</v>
      </c>
      <c r="B30" s="137">
        <v>1072516935.5899999</v>
      </c>
      <c r="C30" s="137">
        <v>1116010717.3499999</v>
      </c>
      <c r="D30" s="130">
        <v>43493781.75999999</v>
      </c>
      <c r="E30" s="14">
        <v>4.0553002303943764E-2</v>
      </c>
      <c r="G30" s="82"/>
    </row>
    <row r="31" spans="1:7" x14ac:dyDescent="0.25">
      <c r="A31" s="16" t="s">
        <v>38</v>
      </c>
      <c r="B31" s="137">
        <v>12382912826.079998</v>
      </c>
      <c r="C31" s="137">
        <v>9267105323.3199997</v>
      </c>
      <c r="D31" s="130">
        <v>-3115807502.7599983</v>
      </c>
      <c r="E31" s="14">
        <v>-0.25162153255231756</v>
      </c>
    </row>
    <row r="32" spans="1:7" x14ac:dyDescent="0.25">
      <c r="A32" s="16" t="s">
        <v>39</v>
      </c>
      <c r="B32" s="137">
        <v>8134103209.3499994</v>
      </c>
      <c r="C32" s="137">
        <v>7082012324.6999989</v>
      </c>
      <c r="D32" s="130">
        <v>-1052090884.6500006</v>
      </c>
      <c r="E32" s="14">
        <v>-0.12934319341321387</v>
      </c>
    </row>
    <row r="33" spans="1:7" x14ac:dyDescent="0.25">
      <c r="A33" s="15" t="s">
        <v>40</v>
      </c>
      <c r="B33" s="139">
        <v>2630554322.5</v>
      </c>
      <c r="C33" s="139">
        <v>3413350369</v>
      </c>
      <c r="D33" s="129">
        <v>782796046.5</v>
      </c>
      <c r="E33" s="71">
        <v>0.29757836202221211</v>
      </c>
    </row>
    <row r="34" spans="1:7" x14ac:dyDescent="0.25">
      <c r="A34" s="9" t="s">
        <v>41</v>
      </c>
      <c r="B34" s="135">
        <v>55098882795.5</v>
      </c>
      <c r="C34" s="135">
        <v>61919909858.499992</v>
      </c>
      <c r="D34" s="128">
        <v>6821027062.9999924</v>
      </c>
      <c r="E34" s="10">
        <v>0.12379610469265412</v>
      </c>
    </row>
    <row r="35" spans="1:7" x14ac:dyDescent="0.25">
      <c r="A35" s="16" t="s">
        <v>42</v>
      </c>
      <c r="B35" s="137">
        <v>14105221520.23</v>
      </c>
      <c r="C35" s="137">
        <v>16346719777.84</v>
      </c>
      <c r="D35" s="130">
        <v>2241498257.6100006</v>
      </c>
      <c r="E35" s="14">
        <v>0.15891265900327745</v>
      </c>
    </row>
    <row r="36" spans="1:7" x14ac:dyDescent="0.25">
      <c r="A36" s="17" t="s">
        <v>43</v>
      </c>
      <c r="B36" s="138">
        <v>9988941667.6399994</v>
      </c>
      <c r="C36" s="138">
        <v>10823587261.879999</v>
      </c>
      <c r="D36" s="131">
        <v>834645594.23999977</v>
      </c>
      <c r="E36" s="59">
        <v>8.3556959486899673E-2</v>
      </c>
      <c r="F36" s="82"/>
    </row>
    <row r="37" spans="1:7" x14ac:dyDescent="0.25">
      <c r="A37" s="16" t="s">
        <v>44</v>
      </c>
      <c r="B37" s="137">
        <v>5348588326.8800001</v>
      </c>
      <c r="C37" s="137">
        <v>6032103280.8599987</v>
      </c>
      <c r="D37" s="130">
        <v>683514953.97999859</v>
      </c>
      <c r="E37" s="14">
        <v>0.1277935246100188</v>
      </c>
      <c r="F37" s="82"/>
      <c r="G37" s="55"/>
    </row>
    <row r="38" spans="1:7" x14ac:dyDescent="0.25">
      <c r="A38" s="16" t="s">
        <v>45</v>
      </c>
      <c r="B38" s="137">
        <v>1250779984.01</v>
      </c>
      <c r="C38" s="137">
        <v>1376500724.26</v>
      </c>
      <c r="D38" s="130">
        <v>125720740.25</v>
      </c>
      <c r="E38" s="14">
        <v>0.10051387282912816</v>
      </c>
    </row>
    <row r="39" spans="1:7" x14ac:dyDescent="0.25">
      <c r="A39" s="16" t="s">
        <v>46</v>
      </c>
      <c r="B39" s="137">
        <v>0</v>
      </c>
      <c r="C39" s="137">
        <v>0</v>
      </c>
      <c r="D39" s="130">
        <v>0</v>
      </c>
      <c r="E39" s="14">
        <v>1</v>
      </c>
    </row>
    <row r="40" spans="1:7" x14ac:dyDescent="0.25">
      <c r="A40" s="16" t="s">
        <v>47</v>
      </c>
      <c r="B40" s="137">
        <v>2473500862.8800001</v>
      </c>
      <c r="C40" s="137">
        <v>2674913439.7100005</v>
      </c>
      <c r="D40" s="130">
        <v>201412576.8300004</v>
      </c>
      <c r="E40" s="14">
        <v>8.1428140920673631E-2</v>
      </c>
    </row>
    <row r="41" spans="1:7" x14ac:dyDescent="0.25">
      <c r="A41" s="16" t="s">
        <v>48</v>
      </c>
      <c r="B41" s="137">
        <v>1490404197.2599998</v>
      </c>
      <c r="C41" s="137">
        <v>1061691831.58</v>
      </c>
      <c r="D41" s="130">
        <v>-428712365.67999971</v>
      </c>
      <c r="E41" s="14">
        <v>-0.28764838858355091</v>
      </c>
    </row>
    <row r="42" spans="1:7" x14ac:dyDescent="0.25">
      <c r="A42" s="16" t="s">
        <v>49</v>
      </c>
      <c r="B42" s="137">
        <v>17958366818.239998</v>
      </c>
      <c r="C42" s="137">
        <v>20009673647.34</v>
      </c>
      <c r="D42" s="130">
        <v>2051306829.1000023</v>
      </c>
      <c r="E42" s="14">
        <v>0.11422568933253574</v>
      </c>
    </row>
    <row r="43" spans="1:7" x14ac:dyDescent="0.25">
      <c r="A43" s="16" t="s">
        <v>50</v>
      </c>
      <c r="B43" s="137">
        <v>2483079418.3600001</v>
      </c>
      <c r="C43" s="137">
        <v>3594719895.0299993</v>
      </c>
      <c r="D43" s="130">
        <v>1111640476.6699991</v>
      </c>
      <c r="E43" s="14">
        <v>0.44768623526516294</v>
      </c>
    </row>
    <row r="44" spans="1:7" x14ac:dyDescent="0.25">
      <c r="A44" s="18" t="s">
        <v>51</v>
      </c>
      <c r="B44" s="135">
        <v>378448798970.77008</v>
      </c>
      <c r="C44" s="135">
        <v>389679945037.77997</v>
      </c>
      <c r="D44" s="128">
        <v>11231146067.009888</v>
      </c>
      <c r="E44" s="10">
        <v>2.9676791411557213E-2</v>
      </c>
    </row>
    <row r="45" spans="1:7" x14ac:dyDescent="0.25">
      <c r="A45" s="15" t="s">
        <v>52</v>
      </c>
      <c r="B45" s="136">
        <v>207946328629.33002</v>
      </c>
      <c r="C45" s="136">
        <v>216389459398.56998</v>
      </c>
      <c r="D45" s="132">
        <v>8443130769.2399597</v>
      </c>
      <c r="E45" s="12">
        <v>4.0602451723444899E-2</v>
      </c>
    </row>
    <row r="46" spans="1:7" x14ac:dyDescent="0.25">
      <c r="A46" s="16" t="s">
        <v>53</v>
      </c>
      <c r="B46" s="137">
        <v>207946328629.33002</v>
      </c>
      <c r="C46" s="137">
        <v>216389459398.56998</v>
      </c>
      <c r="D46" s="130">
        <v>8443130769.2399597</v>
      </c>
      <c r="E46" s="14">
        <v>4.0602451723444899E-2</v>
      </c>
    </row>
    <row r="47" spans="1:7" x14ac:dyDescent="0.25">
      <c r="A47" s="15" t="s">
        <v>54</v>
      </c>
      <c r="B47" s="136">
        <v>141404276615.84</v>
      </c>
      <c r="C47" s="136">
        <v>143243650395.50003</v>
      </c>
      <c r="D47" s="132">
        <v>1839373779.6600342</v>
      </c>
      <c r="E47" s="12">
        <v>1.3007907707467403E-2</v>
      </c>
    </row>
    <row r="48" spans="1:7" x14ac:dyDescent="0.25">
      <c r="A48" s="16" t="s">
        <v>55</v>
      </c>
      <c r="B48" s="137">
        <v>9216348003.7000008</v>
      </c>
      <c r="C48" s="137">
        <v>9118124005.0700016</v>
      </c>
      <c r="D48" s="130">
        <v>-98223998.629999161</v>
      </c>
      <c r="E48" s="14">
        <v>-1.0657583523383196E-2</v>
      </c>
      <c r="F48" s="39"/>
      <c r="G48" s="39"/>
    </row>
    <row r="49" spans="1:9" x14ac:dyDescent="0.25">
      <c r="A49" s="16" t="s">
        <v>56</v>
      </c>
      <c r="B49" s="137">
        <v>22270862613.539997</v>
      </c>
      <c r="C49" s="137">
        <v>22319048999.289997</v>
      </c>
      <c r="D49" s="130">
        <v>48186385.75</v>
      </c>
      <c r="E49" s="14">
        <v>2.1636515202021478E-3</v>
      </c>
      <c r="F49" s="39"/>
    </row>
    <row r="50" spans="1:9" x14ac:dyDescent="0.25">
      <c r="A50" s="16" t="s">
        <v>57</v>
      </c>
      <c r="B50" s="137">
        <v>500183868.94000006</v>
      </c>
      <c r="C50" s="137">
        <v>442450368.51000005</v>
      </c>
      <c r="D50" s="130">
        <v>-57733500.430000007</v>
      </c>
      <c r="E50" s="14">
        <v>-0.11542455487888892</v>
      </c>
    </row>
    <row r="51" spans="1:9" x14ac:dyDescent="0.25">
      <c r="A51" s="16" t="s">
        <v>58</v>
      </c>
      <c r="B51" s="138">
        <v>32047501561.68</v>
      </c>
      <c r="C51" s="138">
        <v>32808637555.779999</v>
      </c>
      <c r="D51" s="131">
        <v>761135994.09999847</v>
      </c>
      <c r="E51" s="59">
        <v>2.3750244387540809E-2</v>
      </c>
      <c r="F51" s="39"/>
      <c r="G51" s="39"/>
      <c r="H51" s="60"/>
      <c r="I51" s="39"/>
    </row>
    <row r="52" spans="1:9" x14ac:dyDescent="0.25">
      <c r="A52" s="16" t="s">
        <v>59</v>
      </c>
      <c r="B52" s="138">
        <v>54123939580.830002</v>
      </c>
      <c r="C52" s="138">
        <v>53533987217.759995</v>
      </c>
      <c r="D52" s="131">
        <v>-589952363.07000732</v>
      </c>
      <c r="E52" s="59">
        <v>-1.090002626636144E-2</v>
      </c>
      <c r="F52" s="39"/>
      <c r="G52" s="39"/>
    </row>
    <row r="53" spans="1:9" x14ac:dyDescent="0.25">
      <c r="A53" s="16" t="s">
        <v>60</v>
      </c>
      <c r="B53" s="137">
        <v>9494879245.8799992</v>
      </c>
      <c r="C53" s="137">
        <v>9759366025.4700012</v>
      </c>
      <c r="D53" s="130">
        <v>264486779.59000206</v>
      </c>
      <c r="E53" s="14">
        <v>2.7855728623907172E-2</v>
      </c>
    </row>
    <row r="54" spans="1:9" x14ac:dyDescent="0.25">
      <c r="A54" s="16" t="s">
        <v>61</v>
      </c>
      <c r="B54" s="137">
        <v>13715257841.269999</v>
      </c>
      <c r="C54" s="137">
        <v>15229774223.620001</v>
      </c>
      <c r="D54" s="130">
        <v>1514516382.3500023</v>
      </c>
      <c r="E54" s="14">
        <v>0.11042565877199451</v>
      </c>
    </row>
    <row r="55" spans="1:9" x14ac:dyDescent="0.25">
      <c r="A55" s="20" t="s">
        <v>39</v>
      </c>
      <c r="B55" s="137">
        <v>35303900</v>
      </c>
      <c r="C55" s="137">
        <v>32262000</v>
      </c>
      <c r="D55" s="130">
        <v>-3041900</v>
      </c>
      <c r="E55" s="14">
        <v>-8.6163285076153007E-2</v>
      </c>
    </row>
    <row r="56" spans="1:9" x14ac:dyDescent="0.25">
      <c r="A56" s="15" t="s">
        <v>62</v>
      </c>
      <c r="B56" s="136">
        <v>26865423407.310001</v>
      </c>
      <c r="C56" s="136">
        <v>27351643219.650005</v>
      </c>
      <c r="D56" s="132">
        <v>486219812.34000397</v>
      </c>
      <c r="E56" s="12">
        <v>1.8098349129599178E-2</v>
      </c>
    </row>
    <row r="57" spans="1:9" x14ac:dyDescent="0.25">
      <c r="A57" s="20" t="s">
        <v>63</v>
      </c>
      <c r="B57" s="137">
        <v>21911383201.240002</v>
      </c>
      <c r="C57" s="137">
        <v>22685200076.830002</v>
      </c>
      <c r="D57" s="130">
        <v>773816875.59000015</v>
      </c>
      <c r="E57" s="14">
        <v>3.5315747457979274E-2</v>
      </c>
    </row>
    <row r="58" spans="1:9" x14ac:dyDescent="0.25">
      <c r="A58" s="16" t="s">
        <v>64</v>
      </c>
      <c r="B58" s="137">
        <v>3317807274.27</v>
      </c>
      <c r="C58" s="137">
        <v>2972263875</v>
      </c>
      <c r="D58" s="130">
        <v>-345543399.26999998</v>
      </c>
      <c r="E58" s="14">
        <v>-0.10414812275255747</v>
      </c>
    </row>
    <row r="59" spans="1:9" x14ac:dyDescent="0.25">
      <c r="A59" s="16" t="s">
        <v>7</v>
      </c>
      <c r="B59" s="137">
        <v>81.16</v>
      </c>
      <c r="C59" s="137">
        <v>0</v>
      </c>
      <c r="D59" s="130">
        <v>-81.16</v>
      </c>
      <c r="E59" s="14">
        <v>-1</v>
      </c>
    </row>
    <row r="60" spans="1:9" x14ac:dyDescent="0.25">
      <c r="A60" s="16" t="s">
        <v>65</v>
      </c>
      <c r="B60" s="137">
        <v>1635982049.47</v>
      </c>
      <c r="C60" s="137">
        <v>1692589945.9300003</v>
      </c>
      <c r="D60" s="130">
        <v>56607896.460000277</v>
      </c>
      <c r="E60" s="14">
        <v>3.4601783362072425E-2</v>
      </c>
    </row>
    <row r="61" spans="1:9" x14ac:dyDescent="0.25">
      <c r="A61" s="16" t="s">
        <v>66</v>
      </c>
      <c r="B61" s="137">
        <v>250801.17</v>
      </c>
      <c r="C61" s="137">
        <v>1589321.89</v>
      </c>
      <c r="D61" s="130">
        <v>1338520.72</v>
      </c>
      <c r="E61" s="14">
        <v>5.3369795683170054</v>
      </c>
    </row>
    <row r="62" spans="1:9" x14ac:dyDescent="0.25">
      <c r="A62" s="15" t="s">
        <v>67</v>
      </c>
      <c r="B62" s="136">
        <v>2232770318.29</v>
      </c>
      <c r="C62" s="136">
        <v>2695192024.0599999</v>
      </c>
      <c r="D62" s="132">
        <v>462421705.76999998</v>
      </c>
      <c r="E62" s="12">
        <v>0.20710670595269853</v>
      </c>
    </row>
    <row r="63" spans="1:9" x14ac:dyDescent="0.25">
      <c r="A63" s="21" t="s">
        <v>68</v>
      </c>
      <c r="B63" s="135">
        <v>10618420090.619999</v>
      </c>
      <c r="C63" s="135">
        <v>11050065363.470001</v>
      </c>
      <c r="D63" s="128">
        <v>431645272.85000229</v>
      </c>
      <c r="E63" s="10">
        <v>4.0650611782755197E-2</v>
      </c>
    </row>
    <row r="64" spans="1:9" x14ac:dyDescent="0.25">
      <c r="A64" s="16" t="s">
        <v>69</v>
      </c>
      <c r="B64" s="137">
        <v>10618419990.619999</v>
      </c>
      <c r="C64" s="137">
        <v>11050043619.470001</v>
      </c>
      <c r="D64" s="130">
        <v>431623628.85000229</v>
      </c>
      <c r="E64" s="14">
        <v>4.0648573820896594E-2</v>
      </c>
    </row>
    <row r="65" spans="1:13" x14ac:dyDescent="0.25">
      <c r="A65" s="16" t="s">
        <v>39</v>
      </c>
      <c r="B65" s="137">
        <v>100</v>
      </c>
      <c r="C65" s="137">
        <v>0</v>
      </c>
      <c r="D65" s="130">
        <v>-100</v>
      </c>
      <c r="E65" s="14">
        <v>-1</v>
      </c>
    </row>
    <row r="66" spans="1:13" x14ac:dyDescent="0.25">
      <c r="A66" s="21" t="s">
        <v>70</v>
      </c>
      <c r="B66" s="135">
        <v>1616063945.3600001</v>
      </c>
      <c r="C66" s="135">
        <v>1585308490.3600001</v>
      </c>
      <c r="D66" s="128">
        <v>-30755455</v>
      </c>
      <c r="E66" s="10">
        <v>-1.9031087902371846E-2</v>
      </c>
    </row>
    <row r="67" spans="1:13" x14ac:dyDescent="0.25">
      <c r="A67" s="16" t="s">
        <v>71</v>
      </c>
      <c r="B67" s="137">
        <v>1616063945.3600001</v>
      </c>
      <c r="C67" s="137">
        <v>1585308490.3600001</v>
      </c>
      <c r="D67" s="130">
        <v>-30755455</v>
      </c>
      <c r="E67" s="14">
        <v>-1.9031087902371846E-2</v>
      </c>
    </row>
    <row r="68" spans="1:13" x14ac:dyDescent="0.25">
      <c r="A68" s="21" t="s">
        <v>72</v>
      </c>
      <c r="B68" s="135">
        <v>5519606010.9100018</v>
      </c>
      <c r="C68" s="135">
        <v>5807081240.3000011</v>
      </c>
      <c r="D68" s="128">
        <v>287475229.38999939</v>
      </c>
      <c r="E68" s="10">
        <v>5.2082563288353922E-2</v>
      </c>
    </row>
    <row r="69" spans="1:13" x14ac:dyDescent="0.25">
      <c r="A69" s="16" t="s">
        <v>73</v>
      </c>
      <c r="B69" s="137">
        <v>5442965849.4499998</v>
      </c>
      <c r="C69" s="137">
        <v>5731091427.4200001</v>
      </c>
      <c r="D69" s="130">
        <v>288125577.97000027</v>
      </c>
      <c r="E69" s="14">
        <v>5.2935400650936382E-2</v>
      </c>
    </row>
    <row r="70" spans="1:13" x14ac:dyDescent="0.25">
      <c r="A70" s="16" t="s">
        <v>74</v>
      </c>
      <c r="B70" s="137">
        <v>76640161.460000008</v>
      </c>
      <c r="C70" s="137">
        <v>75989812.88000001</v>
      </c>
      <c r="D70" s="130">
        <v>-650348.57999999821</v>
      </c>
      <c r="E70" s="14">
        <v>-8.4857412564224299E-3</v>
      </c>
    </row>
    <row r="71" spans="1:13" x14ac:dyDescent="0.25">
      <c r="A71" s="21" t="s">
        <v>75</v>
      </c>
      <c r="B71" s="135">
        <v>11956322074.429998</v>
      </c>
      <c r="C71" s="135">
        <v>24391829234.220001</v>
      </c>
      <c r="D71" s="128">
        <v>12435507159.790003</v>
      </c>
      <c r="E71" s="10">
        <v>1.0400779673194651</v>
      </c>
      <c r="M71" s="112"/>
    </row>
    <row r="72" spans="1:13" x14ac:dyDescent="0.25">
      <c r="A72" s="16" t="s">
        <v>76</v>
      </c>
      <c r="B72" s="137">
        <v>1368824644.97</v>
      </c>
      <c r="C72" s="137">
        <v>13503747560.84</v>
      </c>
      <c r="D72" s="130">
        <v>12134922915.870001</v>
      </c>
      <c r="E72" s="14">
        <v>8.8652136418364655</v>
      </c>
      <c r="M72" s="112"/>
    </row>
    <row r="73" spans="1:13" x14ac:dyDescent="0.25">
      <c r="A73" s="16" t="s">
        <v>77</v>
      </c>
      <c r="B73" s="137">
        <v>337636721.27000004</v>
      </c>
      <c r="C73" s="137">
        <v>187568749.56</v>
      </c>
      <c r="D73" s="130">
        <v>-150067971.71000004</v>
      </c>
      <c r="E73" s="14">
        <v>-0.44446578898624667</v>
      </c>
      <c r="M73" s="112"/>
    </row>
    <row r="74" spans="1:13" x14ac:dyDescent="0.25">
      <c r="A74" s="16" t="s">
        <v>78</v>
      </c>
      <c r="B74" s="137">
        <v>74496092.590000018</v>
      </c>
      <c r="C74" s="137">
        <v>68675585.980000004</v>
      </c>
      <c r="D74" s="130">
        <v>-5820506.6100000143</v>
      </c>
      <c r="E74" s="14">
        <v>-7.8131703390592722E-2</v>
      </c>
      <c r="M74" s="55"/>
    </row>
    <row r="75" spans="1:13" x14ac:dyDescent="0.25">
      <c r="A75" s="16" t="s">
        <v>79</v>
      </c>
      <c r="B75" s="137">
        <v>10158534292.799999</v>
      </c>
      <c r="C75" s="137">
        <v>10601100021.490002</v>
      </c>
      <c r="D75" s="130">
        <v>442565728.69000244</v>
      </c>
      <c r="E75" s="14">
        <v>4.3565903892619273E-2</v>
      </c>
    </row>
    <row r="76" spans="1:13" x14ac:dyDescent="0.25">
      <c r="A76" s="16" t="s">
        <v>80</v>
      </c>
      <c r="B76" s="137">
        <v>16830322.799999997</v>
      </c>
      <c r="C76" s="137">
        <v>30737316.350000001</v>
      </c>
      <c r="D76" s="130">
        <v>13906993.550000004</v>
      </c>
      <c r="E76" s="14">
        <v>0.82630581214996113</v>
      </c>
    </row>
    <row r="77" spans="1:13" x14ac:dyDescent="0.25">
      <c r="A77" s="22" t="s">
        <v>81</v>
      </c>
      <c r="B77" s="133">
        <v>846459248841.73987</v>
      </c>
      <c r="C77" s="133">
        <v>913821671677.22009</v>
      </c>
      <c r="D77" s="134">
        <v>67362422835.480225</v>
      </c>
      <c r="E77" s="23">
        <v>7.9581412723242373E-2</v>
      </c>
      <c r="G77" s="40"/>
    </row>
    <row r="78" spans="1:13" x14ac:dyDescent="0.25">
      <c r="E78" s="56"/>
    </row>
    <row r="79" spans="1:13" x14ac:dyDescent="0.25">
      <c r="A79" s="75"/>
      <c r="C79" s="64"/>
      <c r="D79" s="65"/>
      <c r="E79" s="66"/>
    </row>
    <row r="80" spans="1:13" x14ac:dyDescent="0.25">
      <c r="A80" s="75"/>
      <c r="B80" s="45"/>
      <c r="C80" s="83"/>
      <c r="D80" s="64"/>
      <c r="E80" s="66"/>
    </row>
    <row r="81" spans="1:5" x14ac:dyDescent="0.25">
      <c r="B81" s="84"/>
      <c r="C81" s="56"/>
      <c r="D81" s="3"/>
      <c r="E81"/>
    </row>
    <row r="82" spans="1:5" x14ac:dyDescent="0.25">
      <c r="B82" s="84"/>
      <c r="C82" s="45"/>
      <c r="D82" s="3"/>
      <c r="E82"/>
    </row>
    <row r="83" spans="1:5" x14ac:dyDescent="0.25">
      <c r="B83" s="74"/>
      <c r="C83" s="45"/>
      <c r="D83" s="3"/>
      <c r="E83"/>
    </row>
    <row r="84" spans="1:5" ht="16.5" x14ac:dyDescent="0.3">
      <c r="B84" s="85"/>
      <c r="C84" s="45"/>
      <c r="D84" s="3"/>
      <c r="E84"/>
    </row>
    <row r="85" spans="1:5" ht="16.5" x14ac:dyDescent="0.3">
      <c r="B85" s="85"/>
      <c r="C85" s="64"/>
      <c r="D85" s="3"/>
      <c r="E85"/>
    </row>
    <row r="86" spans="1:5" ht="16.5" x14ac:dyDescent="0.3">
      <c r="B86" s="85"/>
      <c r="C86" s="45"/>
      <c r="D86" s="3"/>
      <c r="E86"/>
    </row>
    <row r="87" spans="1:5" ht="16.5" x14ac:dyDescent="0.3">
      <c r="B87" s="85"/>
      <c r="D87" s="86"/>
    </row>
    <row r="88" spans="1:5" ht="16.5" x14ac:dyDescent="0.3">
      <c r="B88" s="85"/>
    </row>
    <row r="92" spans="1:5" ht="16.5" x14ac:dyDescent="0.3">
      <c r="A92" s="87"/>
      <c r="B92" s="85"/>
      <c r="C92" s="85"/>
    </row>
    <row r="93" spans="1:5" ht="16.5" x14ac:dyDescent="0.3">
      <c r="A93" s="87"/>
      <c r="B93" s="85"/>
      <c r="C93" s="85"/>
    </row>
    <row r="94" spans="1:5" ht="16.5" x14ac:dyDescent="0.3">
      <c r="A94" s="87"/>
      <c r="B94" s="85"/>
      <c r="C94" s="85"/>
    </row>
    <row r="95" spans="1:5" ht="16.5" x14ac:dyDescent="0.3">
      <c r="A95" s="87"/>
      <c r="B95" s="85"/>
      <c r="C95" s="85"/>
    </row>
    <row r="96" spans="1:5" ht="16.5" x14ac:dyDescent="0.3">
      <c r="A96" s="87"/>
      <c r="B96" s="85"/>
      <c r="C96" s="8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405D-FEA9-4ADB-BEBA-55E322D1C532}">
  <sheetPr codeName="Sheet11">
    <tabColor theme="8" tint="0.39997558519241921"/>
    <pageSetUpPr fitToPage="1"/>
  </sheetPr>
  <dimension ref="A1:M1789"/>
  <sheetViews>
    <sheetView showGridLines="0" tabSelected="1" zoomScaleNormal="100" workbookViewId="0">
      <pane ySplit="4" topLeftCell="A6" activePane="bottomLeft" state="frozen"/>
      <selection activeCell="A2" sqref="A2"/>
      <selection pane="bottomLeft" activeCell="E10" sqref="E10"/>
    </sheetView>
  </sheetViews>
  <sheetFormatPr defaultColWidth="9.140625" defaultRowHeight="15" x14ac:dyDescent="0.25"/>
  <cols>
    <col min="1" max="1" width="70" style="88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4" style="2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25" t="s">
        <v>9</v>
      </c>
    </row>
    <row r="2" spans="1:9" x14ac:dyDescent="0.25">
      <c r="A2" s="26" t="s">
        <v>102</v>
      </c>
    </row>
    <row r="3" spans="1:9" x14ac:dyDescent="0.25">
      <c r="A3" s="25" t="s">
        <v>1</v>
      </c>
      <c r="B3" s="149" t="s">
        <v>2</v>
      </c>
      <c r="C3" s="150"/>
      <c r="D3" s="149" t="s">
        <v>3</v>
      </c>
      <c r="E3" s="150"/>
    </row>
    <row r="4" spans="1:9" x14ac:dyDescent="0.25">
      <c r="A4" s="27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9" x14ac:dyDescent="0.25">
      <c r="A5" s="28"/>
      <c r="B5" s="8"/>
      <c r="F5" s="3"/>
      <c r="I5" s="55"/>
    </row>
    <row r="6" spans="1:9" x14ac:dyDescent="0.25">
      <c r="A6" s="29" t="s">
        <v>13</v>
      </c>
      <c r="B6" s="135">
        <v>418201288627.72968</v>
      </c>
      <c r="C6" s="145">
        <v>419387532452.59003</v>
      </c>
      <c r="D6" s="140">
        <v>1186243824.8603516</v>
      </c>
      <c r="E6" s="10">
        <v>2.8365379474388774E-3</v>
      </c>
      <c r="F6" s="10">
        <v>1.0028365379474389</v>
      </c>
      <c r="I6" s="55"/>
    </row>
    <row r="7" spans="1:9" x14ac:dyDescent="0.25">
      <c r="A7" s="30" t="s">
        <v>14</v>
      </c>
      <c r="B7" s="136">
        <v>132241344050.5213</v>
      </c>
      <c r="C7" s="146">
        <v>133750116818.23999</v>
      </c>
      <c r="D7" s="141">
        <v>1508772767.718689</v>
      </c>
      <c r="E7" s="12">
        <v>1.1409236487662122E-2</v>
      </c>
      <c r="F7" s="12">
        <v>1.0114092364876621</v>
      </c>
      <c r="I7" s="55"/>
    </row>
    <row r="8" spans="1:9" x14ac:dyDescent="0.25">
      <c r="A8" s="31" t="s">
        <v>15</v>
      </c>
      <c r="B8" s="137">
        <v>6809230383.4128094</v>
      </c>
      <c r="C8" s="147">
        <v>6703976362.0599985</v>
      </c>
      <c r="D8" s="142">
        <v>-105254021.35281086</v>
      </c>
      <c r="E8" s="14">
        <v>-1.5457550328919378E-2</v>
      </c>
      <c r="F8" s="14">
        <v>0.98454244967108062</v>
      </c>
      <c r="I8" s="55"/>
    </row>
    <row r="9" spans="1:9" x14ac:dyDescent="0.25">
      <c r="A9" s="31" t="s">
        <v>16</v>
      </c>
      <c r="B9" s="137">
        <v>103288277266.50894</v>
      </c>
      <c r="C9" s="147">
        <v>105036120760.76001</v>
      </c>
      <c r="D9" s="142">
        <v>1747843494.2510681</v>
      </c>
      <c r="E9" s="14">
        <v>1.6921992897037219E-2</v>
      </c>
      <c r="F9" s="14">
        <v>1.0169219928970372</v>
      </c>
      <c r="I9" s="55"/>
    </row>
    <row r="10" spans="1:9" x14ac:dyDescent="0.25">
      <c r="A10" s="31" t="s">
        <v>17</v>
      </c>
      <c r="B10" s="137">
        <v>8692356745.1800747</v>
      </c>
      <c r="C10" s="147">
        <v>8621896904.1000004</v>
      </c>
      <c r="D10" s="142">
        <v>-70459841.08007431</v>
      </c>
      <c r="E10" s="14">
        <v>-8.1059536723621095E-3</v>
      </c>
      <c r="F10" s="14">
        <v>0.99189404632763789</v>
      </c>
      <c r="I10" s="55"/>
    </row>
    <row r="11" spans="1:9" x14ac:dyDescent="0.25">
      <c r="A11" s="31" t="s">
        <v>18</v>
      </c>
      <c r="B11" s="137">
        <v>702743344.64284968</v>
      </c>
      <c r="C11" s="147">
        <v>543324583.42999995</v>
      </c>
      <c r="D11" s="142">
        <v>-159418761.21284974</v>
      </c>
      <c r="E11" s="14">
        <v>-0.22685203983521185</v>
      </c>
      <c r="F11" s="14">
        <v>0.77314796016478815</v>
      </c>
      <c r="I11" s="55"/>
    </row>
    <row r="12" spans="1:9" x14ac:dyDescent="0.25">
      <c r="A12" s="31" t="s">
        <v>19</v>
      </c>
      <c r="B12" s="137">
        <v>1202418110.7507052</v>
      </c>
      <c r="C12" s="147">
        <v>1195352066.3199999</v>
      </c>
      <c r="D12" s="142">
        <v>-7066044.4307053089</v>
      </c>
      <c r="E12" s="14">
        <v>-5.8765286114109694E-3</v>
      </c>
      <c r="F12" s="14">
        <v>0.99412347138858903</v>
      </c>
      <c r="I12" s="55"/>
    </row>
    <row r="13" spans="1:9" x14ac:dyDescent="0.25">
      <c r="A13" s="31" t="s">
        <v>20</v>
      </c>
      <c r="B13" s="137">
        <v>2394775800.5003099</v>
      </c>
      <c r="C13" s="147">
        <v>2402651343.0100002</v>
      </c>
      <c r="D13" s="142">
        <v>7875542.5096902847</v>
      </c>
      <c r="E13" s="14">
        <v>3.2886345803415651E-3</v>
      </c>
      <c r="F13" s="14">
        <v>1.0032886345803416</v>
      </c>
      <c r="I13" s="55"/>
    </row>
    <row r="14" spans="1:9" x14ac:dyDescent="0.25">
      <c r="A14" s="31" t="s">
        <v>21</v>
      </c>
      <c r="B14" s="137">
        <v>9151542399.5255966</v>
      </c>
      <c r="C14" s="147">
        <v>9246794798.5599995</v>
      </c>
      <c r="D14" s="142">
        <v>95252399.034402847</v>
      </c>
      <c r="E14" s="14">
        <v>1.040834373879318E-2</v>
      </c>
      <c r="F14" s="14">
        <v>1.0104083437387932</v>
      </c>
      <c r="I14" s="55"/>
    </row>
    <row r="15" spans="1:9" x14ac:dyDescent="0.25">
      <c r="A15" s="32" t="s">
        <v>22</v>
      </c>
      <c r="B15" s="136">
        <v>214838884992.08133</v>
      </c>
      <c r="C15" s="146">
        <v>214291129352.38004</v>
      </c>
      <c r="D15" s="141">
        <v>-547755639.70129395</v>
      </c>
      <c r="E15" s="12">
        <v>-2.5496112573917262E-3</v>
      </c>
      <c r="F15" s="12">
        <v>0.99745038874260827</v>
      </c>
      <c r="I15" s="55"/>
    </row>
    <row r="16" spans="1:9" x14ac:dyDescent="0.25">
      <c r="A16" s="31" t="s">
        <v>23</v>
      </c>
      <c r="B16" s="137">
        <v>201037809735.35025</v>
      </c>
      <c r="C16" s="147">
        <v>200077531100.34</v>
      </c>
      <c r="D16" s="142">
        <v>-960278635.01025391</v>
      </c>
      <c r="E16" s="14">
        <v>-4.7766071281535316E-3</v>
      </c>
      <c r="F16" s="14">
        <v>0.99522339287184647</v>
      </c>
      <c r="I16" s="55"/>
    </row>
    <row r="17" spans="1:9" x14ac:dyDescent="0.25">
      <c r="A17" s="33" t="s">
        <v>24</v>
      </c>
      <c r="B17" s="137">
        <v>0</v>
      </c>
      <c r="C17" s="147">
        <v>0</v>
      </c>
      <c r="D17" s="142">
        <v>0</v>
      </c>
      <c r="E17" s="14">
        <v>1</v>
      </c>
      <c r="F17" s="14">
        <v>1</v>
      </c>
      <c r="I17" s="55"/>
    </row>
    <row r="18" spans="1:9" x14ac:dyDescent="0.25">
      <c r="A18" s="33" t="s">
        <v>25</v>
      </c>
      <c r="B18" s="137">
        <v>9621189286.0520992</v>
      </c>
      <c r="C18" s="147">
        <v>10034981417.65</v>
      </c>
      <c r="D18" s="142">
        <v>413792131.59790039</v>
      </c>
      <c r="E18" s="14">
        <v>4.3008418117059355E-2</v>
      </c>
      <c r="F18" s="14">
        <v>1.0430084181170594</v>
      </c>
      <c r="I18" s="55"/>
    </row>
    <row r="19" spans="1:9" x14ac:dyDescent="0.25">
      <c r="A19" s="33" t="s">
        <v>26</v>
      </c>
      <c r="B19" s="137">
        <v>1172113936.2789586</v>
      </c>
      <c r="C19" s="147">
        <v>1195263783.6100001</v>
      </c>
      <c r="D19" s="142">
        <v>23149847.331041574</v>
      </c>
      <c r="E19" s="14">
        <v>1.9750509412535422E-2</v>
      </c>
      <c r="F19" s="14">
        <v>1.0197505094125354</v>
      </c>
      <c r="I19" s="55"/>
    </row>
    <row r="20" spans="1:9" x14ac:dyDescent="0.25">
      <c r="A20" s="33" t="s">
        <v>27</v>
      </c>
      <c r="B20" s="137">
        <v>1602837836.0822511</v>
      </c>
      <c r="C20" s="147">
        <v>1642644198.1900001</v>
      </c>
      <c r="D20" s="142">
        <v>39806362.107748985</v>
      </c>
      <c r="E20" s="14">
        <v>2.4834927908269355E-2</v>
      </c>
      <c r="F20" s="14">
        <v>1.0248349279082694</v>
      </c>
      <c r="I20" s="55"/>
    </row>
    <row r="21" spans="1:9" x14ac:dyDescent="0.25">
      <c r="A21" s="33" t="s">
        <v>28</v>
      </c>
      <c r="B21" s="137">
        <v>253717721.12151769</v>
      </c>
      <c r="C21" s="147">
        <v>243992137.60000002</v>
      </c>
      <c r="D21" s="142">
        <v>-9725583.5215176642</v>
      </c>
      <c r="E21" s="14">
        <v>-3.8332298897086559E-2</v>
      </c>
      <c r="F21" s="14">
        <v>0.96166770110291344</v>
      </c>
      <c r="I21" s="55"/>
    </row>
    <row r="22" spans="1:9" x14ac:dyDescent="0.25">
      <c r="A22" s="33" t="s">
        <v>29</v>
      </c>
      <c r="B22" s="137">
        <v>112293087.72100738</v>
      </c>
      <c r="C22" s="147">
        <v>115465350.61999999</v>
      </c>
      <c r="D22" s="142">
        <v>3172262.898992613</v>
      </c>
      <c r="E22" s="14">
        <v>2.8249850132130216E-2</v>
      </c>
      <c r="F22" s="14">
        <v>1.0282498501321302</v>
      </c>
      <c r="I22" s="55"/>
    </row>
    <row r="23" spans="1:9" x14ac:dyDescent="0.25">
      <c r="A23" s="33" t="s">
        <v>30</v>
      </c>
      <c r="B23" s="137">
        <v>158920362.31317362</v>
      </c>
      <c r="C23" s="147">
        <v>83610043</v>
      </c>
      <c r="D23" s="142">
        <v>-75310319.313173622</v>
      </c>
      <c r="E23" s="14">
        <v>-0.4738871609464661</v>
      </c>
      <c r="F23" s="14">
        <v>0.5261128390535339</v>
      </c>
      <c r="I23" s="55"/>
    </row>
    <row r="24" spans="1:9" x14ac:dyDescent="0.25">
      <c r="A24" s="33" t="s">
        <v>31</v>
      </c>
      <c r="B24" s="137">
        <v>880003027.16210341</v>
      </c>
      <c r="C24" s="147">
        <v>897641321.37000012</v>
      </c>
      <c r="D24" s="142">
        <v>17638294.207896709</v>
      </c>
      <c r="E24" s="14">
        <v>2.0043447196741893E-2</v>
      </c>
      <c r="F24" s="14">
        <v>1.0200434471967419</v>
      </c>
      <c r="I24" s="55"/>
    </row>
    <row r="25" spans="1:9" x14ac:dyDescent="0.25">
      <c r="A25" s="32" t="s">
        <v>32</v>
      </c>
      <c r="B25" s="136">
        <v>67846041231.617813</v>
      </c>
      <c r="C25" s="146">
        <v>67932935912.970001</v>
      </c>
      <c r="D25" s="141">
        <v>86894681.35218811</v>
      </c>
      <c r="E25" s="12">
        <v>1.2807627353752515E-3</v>
      </c>
      <c r="F25" s="12">
        <v>1.0012807627353753</v>
      </c>
      <c r="G25" s="39"/>
      <c r="H25" s="39"/>
      <c r="I25" s="55"/>
    </row>
    <row r="26" spans="1:9" x14ac:dyDescent="0.25">
      <c r="A26" s="33" t="s">
        <v>33</v>
      </c>
      <c r="B26" s="137">
        <v>22157590110.500748</v>
      </c>
      <c r="C26" s="147">
        <v>22345560767.990005</v>
      </c>
      <c r="D26" s="142">
        <v>187970657.48925781</v>
      </c>
      <c r="E26" s="14">
        <v>8.4833529527281737E-3</v>
      </c>
      <c r="F26" s="14">
        <v>1.0084833529527282</v>
      </c>
      <c r="I26" s="55"/>
    </row>
    <row r="27" spans="1:9" x14ac:dyDescent="0.25">
      <c r="A27" s="33" t="s">
        <v>34</v>
      </c>
      <c r="B27" s="137">
        <v>4058417253.8346086</v>
      </c>
      <c r="C27" s="147">
        <v>4019905608.3700008</v>
      </c>
      <c r="D27" s="142">
        <v>-38511645.464607716</v>
      </c>
      <c r="E27" s="14">
        <v>-9.4893262707820281E-3</v>
      </c>
      <c r="F27" s="14">
        <v>0.99051067372921797</v>
      </c>
      <c r="I27" s="55"/>
    </row>
    <row r="28" spans="1:9" x14ac:dyDescent="0.25">
      <c r="A28" s="33" t="s">
        <v>35</v>
      </c>
      <c r="B28" s="137">
        <v>23900192331.863941</v>
      </c>
      <c r="C28" s="147">
        <v>23872729036.869999</v>
      </c>
      <c r="D28" s="142">
        <v>-27463294.993942261</v>
      </c>
      <c r="E28" s="14">
        <v>-1.1490825936713023E-3</v>
      </c>
      <c r="F28" s="14">
        <v>0.9988509174063287</v>
      </c>
      <c r="I28" s="55"/>
    </row>
    <row r="29" spans="1:9" x14ac:dyDescent="0.25">
      <c r="A29" s="33" t="s">
        <v>36</v>
      </c>
      <c r="B29" s="137">
        <v>223377131.54894921</v>
      </c>
      <c r="C29" s="147">
        <v>229612134.36999997</v>
      </c>
      <c r="D29" s="142">
        <v>6235002.8210507631</v>
      </c>
      <c r="E29" s="14">
        <v>2.7912449129486872E-2</v>
      </c>
      <c r="F29" s="14">
        <v>1.0279124491294869</v>
      </c>
      <c r="I29" s="55"/>
    </row>
    <row r="30" spans="1:9" x14ac:dyDescent="0.25">
      <c r="A30" s="33" t="s">
        <v>37</v>
      </c>
      <c r="B30" s="137">
        <v>1119988976.9406281</v>
      </c>
      <c r="C30" s="147">
        <v>1116010717.3499999</v>
      </c>
      <c r="D30" s="142">
        <v>-3978259.5906281471</v>
      </c>
      <c r="E30" s="14">
        <v>-3.5520524509938811E-3</v>
      </c>
      <c r="F30" s="14">
        <v>0.99644794754900612</v>
      </c>
      <c r="I30" s="55"/>
    </row>
    <row r="31" spans="1:9" x14ac:dyDescent="0.25">
      <c r="A31" s="33" t="s">
        <v>38</v>
      </c>
      <c r="B31" s="137">
        <v>9516811531.6649323</v>
      </c>
      <c r="C31" s="147">
        <v>9267105323.3199997</v>
      </c>
      <c r="D31" s="142">
        <v>-249706208.34493256</v>
      </c>
      <c r="E31" s="14">
        <v>-2.6238431591725231E-2</v>
      </c>
      <c r="F31" s="14">
        <v>0.97376156840827477</v>
      </c>
      <c r="I31" s="55"/>
    </row>
    <row r="32" spans="1:9" x14ac:dyDescent="0.25">
      <c r="A32" s="33" t="s">
        <v>39</v>
      </c>
      <c r="B32" s="137">
        <v>6869663895.2640038</v>
      </c>
      <c r="C32" s="147">
        <v>7082012324.6999989</v>
      </c>
      <c r="D32" s="142">
        <v>212348429.4359951</v>
      </c>
      <c r="E32" s="14">
        <v>3.0911036212760035E-2</v>
      </c>
      <c r="F32" s="14">
        <v>1.03091103621276</v>
      </c>
      <c r="I32" s="55"/>
    </row>
    <row r="33" spans="1:9" x14ac:dyDescent="0.25">
      <c r="A33" s="32" t="s">
        <v>40</v>
      </c>
      <c r="B33" s="136">
        <v>3275018353.5092363</v>
      </c>
      <c r="C33" s="146">
        <v>3413350369</v>
      </c>
      <c r="D33" s="141">
        <v>138332015.49076366</v>
      </c>
      <c r="E33" s="12">
        <v>4.2238546645865016E-2</v>
      </c>
      <c r="F33" s="14">
        <v>1.042238546645865</v>
      </c>
      <c r="I33" s="55"/>
    </row>
    <row r="34" spans="1:9" x14ac:dyDescent="0.25">
      <c r="A34" s="29" t="s">
        <v>41</v>
      </c>
      <c r="B34" s="135">
        <v>60953372099.604691</v>
      </c>
      <c r="C34" s="145">
        <v>61919909858.499992</v>
      </c>
      <c r="D34" s="140">
        <v>966537758.89530182</v>
      </c>
      <c r="E34" s="10">
        <v>1.5857002256017383E-2</v>
      </c>
      <c r="F34" s="10">
        <v>1.0158570022560174</v>
      </c>
      <c r="I34" s="55"/>
    </row>
    <row r="35" spans="1:9" x14ac:dyDescent="0.25">
      <c r="A35" s="33" t="s">
        <v>42</v>
      </c>
      <c r="B35" s="137">
        <v>15674319048.376184</v>
      </c>
      <c r="C35" s="147">
        <v>16346719777.84</v>
      </c>
      <c r="D35" s="142">
        <v>672400729.46381569</v>
      </c>
      <c r="E35" s="14">
        <v>4.2898241855902075E-2</v>
      </c>
      <c r="F35" s="14">
        <v>1.0428982418559021</v>
      </c>
      <c r="I35" s="55"/>
    </row>
    <row r="36" spans="1:9" x14ac:dyDescent="0.25">
      <c r="A36" s="34" t="s">
        <v>43</v>
      </c>
      <c r="B36" s="137">
        <v>11373099219.435669</v>
      </c>
      <c r="C36" s="147">
        <v>10823587261.879999</v>
      </c>
      <c r="D36" s="142">
        <v>-549511957.55566978</v>
      </c>
      <c r="E36" s="14">
        <v>-4.8316817338285412E-2</v>
      </c>
      <c r="F36" s="14">
        <v>0.95168318266171459</v>
      </c>
      <c r="I36" s="55"/>
    </row>
    <row r="37" spans="1:9" x14ac:dyDescent="0.25">
      <c r="A37" s="33" t="s">
        <v>44</v>
      </c>
      <c r="B37" s="137">
        <v>6409508259.0162897</v>
      </c>
      <c r="C37" s="147">
        <v>6032103280.8599987</v>
      </c>
      <c r="D37" s="142">
        <v>-377404978.15629101</v>
      </c>
      <c r="E37" s="14">
        <v>-5.8882048810124155E-2</v>
      </c>
      <c r="F37" s="14">
        <v>0.94111795118987585</v>
      </c>
      <c r="I37" s="55"/>
    </row>
    <row r="38" spans="1:9" x14ac:dyDescent="0.25">
      <c r="A38" s="33" t="s">
        <v>45</v>
      </c>
      <c r="B38" s="137">
        <v>1177048071.3967438</v>
      </c>
      <c r="C38" s="147">
        <v>1376500724.26</v>
      </c>
      <c r="D38" s="142">
        <v>199452652.86325622</v>
      </c>
      <c r="E38" s="14">
        <v>0.16945157781582854</v>
      </c>
      <c r="F38" s="14">
        <v>1.1694515778158285</v>
      </c>
      <c r="I38" s="55"/>
    </row>
    <row r="39" spans="1:9" x14ac:dyDescent="0.25">
      <c r="A39" s="33" t="s">
        <v>46</v>
      </c>
      <c r="B39" s="137">
        <v>0</v>
      </c>
      <c r="C39" s="147">
        <v>0</v>
      </c>
      <c r="D39" s="142">
        <v>0</v>
      </c>
      <c r="E39" s="14">
        <v>1</v>
      </c>
      <c r="F39" s="14">
        <v>1</v>
      </c>
      <c r="I39" s="55"/>
    </row>
    <row r="40" spans="1:9" x14ac:dyDescent="0.25">
      <c r="A40" s="33" t="s">
        <v>47</v>
      </c>
      <c r="B40" s="137">
        <v>2651302837.3201976</v>
      </c>
      <c r="C40" s="147">
        <v>2674913439.7100005</v>
      </c>
      <c r="D40" s="142">
        <v>23610602.389802933</v>
      </c>
      <c r="E40" s="14">
        <v>8.9052831149485367E-3</v>
      </c>
      <c r="F40" s="14">
        <v>1.0089052831149485</v>
      </c>
      <c r="I40" s="55"/>
    </row>
    <row r="41" spans="1:9" x14ac:dyDescent="0.25">
      <c r="A41" s="33" t="s">
        <v>48</v>
      </c>
      <c r="B41" s="137">
        <v>1053638149.6026191</v>
      </c>
      <c r="C41" s="147">
        <v>1061691831.58</v>
      </c>
      <c r="D41" s="142">
        <v>8053681.977380991</v>
      </c>
      <c r="E41" s="14">
        <v>7.6436886614426047E-3</v>
      </c>
      <c r="F41" s="14">
        <v>1.0076436886614426</v>
      </c>
      <c r="I41" s="55"/>
    </row>
    <row r="42" spans="1:9" x14ac:dyDescent="0.25">
      <c r="A42" s="33" t="s">
        <v>49</v>
      </c>
      <c r="B42" s="137">
        <v>19441319716.826973</v>
      </c>
      <c r="C42" s="147">
        <v>20009673647.34</v>
      </c>
      <c r="D42" s="142">
        <v>568353930.51302719</v>
      </c>
      <c r="E42" s="14">
        <v>2.9234328676828625E-2</v>
      </c>
      <c r="F42" s="14">
        <v>1.0292343286768286</v>
      </c>
      <c r="I42" s="55"/>
    </row>
    <row r="43" spans="1:9" x14ac:dyDescent="0.25">
      <c r="A43" s="33" t="s">
        <v>50</v>
      </c>
      <c r="B43" s="137">
        <v>3173136797.6300235</v>
      </c>
      <c r="C43" s="147">
        <v>3594719895.0299993</v>
      </c>
      <c r="D43" s="142">
        <v>421583097.39997578</v>
      </c>
      <c r="E43" s="14">
        <v>0.13286004489779679</v>
      </c>
      <c r="F43" s="14">
        <v>1.1328600448977968</v>
      </c>
      <c r="I43" s="55"/>
    </row>
    <row r="44" spans="1:9" x14ac:dyDescent="0.25">
      <c r="A44" s="35" t="s">
        <v>51</v>
      </c>
      <c r="B44" s="135">
        <v>392510002146.48779</v>
      </c>
      <c r="C44" s="145">
        <v>389679945037.77997</v>
      </c>
      <c r="D44" s="140">
        <v>-2830057108.7078247</v>
      </c>
      <c r="E44" s="10">
        <v>-7.2101528451028463E-3</v>
      </c>
      <c r="F44" s="10">
        <v>0.99278984715489715</v>
      </c>
      <c r="I44" s="55"/>
    </row>
    <row r="45" spans="1:9" x14ac:dyDescent="0.25">
      <c r="A45" s="32" t="s">
        <v>52</v>
      </c>
      <c r="B45" s="136">
        <v>217846734477.61658</v>
      </c>
      <c r="C45" s="146">
        <v>216389459398.56998</v>
      </c>
      <c r="D45" s="141">
        <v>-1457275079.0466003</v>
      </c>
      <c r="E45" s="12">
        <v>-6.6894511067198126E-3</v>
      </c>
      <c r="F45" s="14">
        <v>0.99331054889328019</v>
      </c>
      <c r="I45" s="55"/>
    </row>
    <row r="46" spans="1:9" x14ac:dyDescent="0.25">
      <c r="A46" s="33" t="s">
        <v>53</v>
      </c>
      <c r="B46" s="137">
        <v>217846734477.61658</v>
      </c>
      <c r="C46" s="147">
        <v>216389459398.56998</v>
      </c>
      <c r="D46" s="142">
        <v>-1457275079.0466003</v>
      </c>
      <c r="E46" s="14">
        <v>-6.6894511067198126E-3</v>
      </c>
      <c r="F46" s="14">
        <v>0.99331054889328019</v>
      </c>
      <c r="I46" s="55"/>
    </row>
    <row r="47" spans="1:9" x14ac:dyDescent="0.25">
      <c r="A47" s="32" t="s">
        <v>54</v>
      </c>
      <c r="B47" s="136">
        <v>143276711234.73987</v>
      </c>
      <c r="C47" s="146">
        <v>143243650395.50003</v>
      </c>
      <c r="D47" s="141">
        <v>-33060839.239837646</v>
      </c>
      <c r="E47" s="12">
        <v>-2.3074817222512589E-4</v>
      </c>
      <c r="F47" s="14">
        <v>0.99976925182777487</v>
      </c>
      <c r="I47" s="55"/>
    </row>
    <row r="48" spans="1:9" x14ac:dyDescent="0.25">
      <c r="A48" s="33" t="s">
        <v>55</v>
      </c>
      <c r="B48" s="137">
        <v>9230144962.1197605</v>
      </c>
      <c r="C48" s="147">
        <v>9118124005.0700016</v>
      </c>
      <c r="D48" s="142">
        <v>-112020957.04975891</v>
      </c>
      <c r="E48" s="14">
        <v>-1.2136424455898576E-2</v>
      </c>
      <c r="F48" s="14">
        <v>0.98786357554410142</v>
      </c>
      <c r="G48" s="39"/>
      <c r="H48" s="39"/>
      <c r="I48" s="55"/>
    </row>
    <row r="49" spans="1:9" x14ac:dyDescent="0.25">
      <c r="A49" s="33" t="s">
        <v>56</v>
      </c>
      <c r="B49" s="137">
        <v>22617349148.723885</v>
      </c>
      <c r="C49" s="147">
        <v>22319048999.289997</v>
      </c>
      <c r="D49" s="142">
        <v>-298300149.43388748</v>
      </c>
      <c r="E49" s="14">
        <v>-1.3188996971854161E-2</v>
      </c>
      <c r="F49" s="14">
        <v>0.98681100302814584</v>
      </c>
      <c r="I49" s="55"/>
    </row>
    <row r="50" spans="1:9" x14ac:dyDescent="0.25">
      <c r="A50" s="33" t="s">
        <v>57</v>
      </c>
      <c r="B50" s="137">
        <v>411056556.93757129</v>
      </c>
      <c r="C50" s="147">
        <v>442450368.51000005</v>
      </c>
      <c r="D50" s="142">
        <v>31393811.572428763</v>
      </c>
      <c r="E50" s="14">
        <v>7.6373460154284034E-2</v>
      </c>
      <c r="F50" s="14">
        <v>1.076373460154284</v>
      </c>
      <c r="I50" s="55"/>
    </row>
    <row r="51" spans="1:9" x14ac:dyDescent="0.25">
      <c r="A51" s="33" t="s">
        <v>58</v>
      </c>
      <c r="B51" s="137">
        <v>31971137705.982323</v>
      </c>
      <c r="C51" s="147">
        <v>32808637555.779999</v>
      </c>
      <c r="D51" s="142">
        <v>837499849.79767609</v>
      </c>
      <c r="E51" s="14">
        <v>2.619549724816217E-2</v>
      </c>
      <c r="F51" s="14">
        <v>1.0261954972481622</v>
      </c>
      <c r="G51" s="39"/>
      <c r="H51" s="39"/>
      <c r="I51" s="55"/>
    </row>
    <row r="52" spans="1:9" x14ac:dyDescent="0.25">
      <c r="A52" s="33" t="s">
        <v>59</v>
      </c>
      <c r="B52" s="137">
        <v>53714967849.489822</v>
      </c>
      <c r="C52" s="147">
        <v>53533987217.759995</v>
      </c>
      <c r="D52" s="142">
        <v>-180980631.72982788</v>
      </c>
      <c r="E52" s="14">
        <v>-3.3692774840140549E-3</v>
      </c>
      <c r="F52" s="14">
        <v>0.99663072251598595</v>
      </c>
      <c r="I52" s="55"/>
    </row>
    <row r="53" spans="1:9" x14ac:dyDescent="0.25">
      <c r="A53" s="33" t="s">
        <v>60</v>
      </c>
      <c r="B53" s="137">
        <v>9741227344.7081299</v>
      </c>
      <c r="C53" s="147">
        <v>9759366025.4700012</v>
      </c>
      <c r="D53" s="142">
        <v>18138680.761871338</v>
      </c>
      <c r="E53" s="14">
        <v>1.8620529138686504E-3</v>
      </c>
      <c r="F53" s="14">
        <v>1.0018620529138687</v>
      </c>
      <c r="I53" s="55"/>
    </row>
    <row r="54" spans="1:9" x14ac:dyDescent="0.25">
      <c r="A54" s="33" t="s">
        <v>61</v>
      </c>
      <c r="B54" s="137">
        <v>15555639666.778374</v>
      </c>
      <c r="C54" s="147">
        <v>15229774223.620001</v>
      </c>
      <c r="D54" s="142">
        <v>-325865443.15837288</v>
      </c>
      <c r="E54" s="14">
        <v>-2.0948379503435755E-2</v>
      </c>
      <c r="F54" s="14">
        <v>0.97905162049656425</v>
      </c>
      <c r="I54" s="55"/>
    </row>
    <row r="55" spans="1:9" x14ac:dyDescent="0.25">
      <c r="A55" s="36" t="s">
        <v>39</v>
      </c>
      <c r="B55" s="137">
        <v>35188000</v>
      </c>
      <c r="C55" s="147">
        <v>32262000</v>
      </c>
      <c r="D55" s="142">
        <v>-2926000</v>
      </c>
      <c r="E55" s="14">
        <v>-8.3153347732181415E-2</v>
      </c>
      <c r="F55" s="14">
        <v>0.91684665226781858</v>
      </c>
      <c r="I55" s="55"/>
    </row>
    <row r="56" spans="1:9" x14ac:dyDescent="0.25">
      <c r="A56" s="32" t="s">
        <v>62</v>
      </c>
      <c r="B56" s="136">
        <v>28599703334.162289</v>
      </c>
      <c r="C56" s="146">
        <v>27351643219.650005</v>
      </c>
      <c r="D56" s="141">
        <v>-1248060114.5122833</v>
      </c>
      <c r="E56" s="12">
        <v>-4.3638918205891941E-2</v>
      </c>
      <c r="F56" s="12">
        <v>0.95636108179410806</v>
      </c>
      <c r="I56" s="55"/>
    </row>
    <row r="57" spans="1:9" x14ac:dyDescent="0.25">
      <c r="A57" s="36" t="s">
        <v>63</v>
      </c>
      <c r="B57" s="137">
        <v>22893877888.265408</v>
      </c>
      <c r="C57" s="147">
        <v>22685200076.830002</v>
      </c>
      <c r="D57" s="142">
        <v>-208677811.43540573</v>
      </c>
      <c r="E57" s="14">
        <v>-9.1150050006323369E-3</v>
      </c>
      <c r="F57" s="14">
        <v>0.99088499499936766</v>
      </c>
      <c r="I57" s="55"/>
    </row>
    <row r="58" spans="1:9" x14ac:dyDescent="0.25">
      <c r="A58" s="33" t="s">
        <v>64</v>
      </c>
      <c r="B58" s="137">
        <v>3930132863.6105895</v>
      </c>
      <c r="C58" s="147">
        <v>2972263875</v>
      </c>
      <c r="D58" s="142">
        <v>-957868988.6105895</v>
      </c>
      <c r="E58" s="14">
        <v>-0.24372432735787997</v>
      </c>
      <c r="F58" s="14">
        <v>0.75627567264212003</v>
      </c>
      <c r="I58" s="55"/>
    </row>
    <row r="59" spans="1:9" x14ac:dyDescent="0.25">
      <c r="A59" s="33" t="s">
        <v>7</v>
      </c>
      <c r="B59" s="137">
        <v>0</v>
      </c>
      <c r="C59" s="147">
        <v>0</v>
      </c>
      <c r="D59" s="142">
        <v>0</v>
      </c>
      <c r="E59" s="14">
        <v>1</v>
      </c>
      <c r="F59" s="14">
        <v>1</v>
      </c>
      <c r="I59" s="55"/>
    </row>
    <row r="60" spans="1:9" x14ac:dyDescent="0.25">
      <c r="A60" s="33" t="s">
        <v>65</v>
      </c>
      <c r="B60" s="137">
        <v>1775561534.8662906</v>
      </c>
      <c r="C60" s="147">
        <v>1692589945.9300003</v>
      </c>
      <c r="D60" s="142">
        <v>-82971588.936290264</v>
      </c>
      <c r="E60" s="14">
        <v>-4.672977382478527E-2</v>
      </c>
      <c r="F60" s="14">
        <v>0.95327022617521473</v>
      </c>
      <c r="I60" s="55"/>
    </row>
    <row r="61" spans="1:9" x14ac:dyDescent="0.25">
      <c r="A61" s="33" t="s">
        <v>66</v>
      </c>
      <c r="B61" s="137">
        <v>131047.42000000001</v>
      </c>
      <c r="C61" s="147">
        <v>1589321.89</v>
      </c>
      <c r="D61" s="142">
        <v>1458274.47</v>
      </c>
      <c r="E61" s="14">
        <v>11.127838075713354</v>
      </c>
      <c r="F61" s="14">
        <v>12.127838075713354</v>
      </c>
      <c r="I61" s="55"/>
    </row>
    <row r="62" spans="1:9" x14ac:dyDescent="0.25">
      <c r="A62" s="32" t="s">
        <v>67</v>
      </c>
      <c r="B62" s="136">
        <v>2786853099.9690638</v>
      </c>
      <c r="C62" s="146">
        <v>2695192024.0599999</v>
      </c>
      <c r="D62" s="141">
        <v>-91661075.909063816</v>
      </c>
      <c r="E62" s="12">
        <v>-3.2890530150326613E-2</v>
      </c>
      <c r="F62" s="12">
        <v>0.96710946984967339</v>
      </c>
      <c r="I62" s="55"/>
    </row>
    <row r="63" spans="1:9" x14ac:dyDescent="0.25">
      <c r="A63" s="37" t="s">
        <v>68</v>
      </c>
      <c r="B63" s="135">
        <v>11272713637.67205</v>
      </c>
      <c r="C63" s="145">
        <v>11050065363.470001</v>
      </c>
      <c r="D63" s="140">
        <v>-222648274.20204926</v>
      </c>
      <c r="E63" s="10">
        <v>-1.9751080472583449E-2</v>
      </c>
      <c r="F63" s="10">
        <v>0.98024891952741655</v>
      </c>
      <c r="I63" s="55"/>
    </row>
    <row r="64" spans="1:9" x14ac:dyDescent="0.25">
      <c r="A64" s="33" t="s">
        <v>69</v>
      </c>
      <c r="B64" s="137">
        <v>11272691784.871441</v>
      </c>
      <c r="C64" s="147">
        <v>11050043619.470001</v>
      </c>
      <c r="D64" s="142">
        <v>-222648165.40143967</v>
      </c>
      <c r="E64" s="14">
        <v>-1.9751109109560239E-2</v>
      </c>
      <c r="F64" s="14">
        <v>0.98024889089043976</v>
      </c>
      <c r="I64" s="55"/>
    </row>
    <row r="65" spans="1:13" x14ac:dyDescent="0.25">
      <c r="A65" s="33" t="s">
        <v>39</v>
      </c>
      <c r="B65" s="137">
        <v>21852.800610383463</v>
      </c>
      <c r="C65" s="147">
        <v>0</v>
      </c>
      <c r="D65" s="142">
        <v>-21852.800610383463</v>
      </c>
      <c r="E65" s="14">
        <v>-1</v>
      </c>
      <c r="F65" s="14">
        <v>0</v>
      </c>
      <c r="I65" s="55"/>
    </row>
    <row r="66" spans="1:13" x14ac:dyDescent="0.25">
      <c r="A66" s="37" t="s">
        <v>70</v>
      </c>
      <c r="B66" s="135">
        <v>1637219208.6024466</v>
      </c>
      <c r="C66" s="145">
        <v>1585308490.3600001</v>
      </c>
      <c r="D66" s="140">
        <v>-51910718.242446423</v>
      </c>
      <c r="E66" s="10">
        <v>-3.1706638897034511E-2</v>
      </c>
      <c r="F66" s="10">
        <v>0.96829336110296549</v>
      </c>
      <c r="I66" s="55"/>
    </row>
    <row r="67" spans="1:13" x14ac:dyDescent="0.25">
      <c r="A67" s="33" t="s">
        <v>71</v>
      </c>
      <c r="B67" s="137">
        <v>1637219208.6024466</v>
      </c>
      <c r="C67" s="147">
        <v>1585308490.3600001</v>
      </c>
      <c r="D67" s="142">
        <v>-51910718.242446423</v>
      </c>
      <c r="E67" s="14">
        <v>-3.1706638897034511E-2</v>
      </c>
      <c r="F67" s="14">
        <v>0.96829336110296549</v>
      </c>
      <c r="I67" s="55"/>
    </row>
    <row r="68" spans="1:13" x14ac:dyDescent="0.25">
      <c r="A68" s="37" t="s">
        <v>72</v>
      </c>
      <c r="B68" s="135">
        <v>5615187505.1424723</v>
      </c>
      <c r="C68" s="145">
        <v>5807081240.3000011</v>
      </c>
      <c r="D68" s="140">
        <v>191893735.15752888</v>
      </c>
      <c r="E68" s="10">
        <v>3.4174056517576545E-2</v>
      </c>
      <c r="F68" s="10">
        <v>1.0341740565175765</v>
      </c>
      <c r="I68" s="55"/>
    </row>
    <row r="69" spans="1:13" x14ac:dyDescent="0.25">
      <c r="A69" s="33" t="s">
        <v>73</v>
      </c>
      <c r="B69" s="137">
        <v>5583673169.8437691</v>
      </c>
      <c r="C69" s="147">
        <v>5731091427.4200001</v>
      </c>
      <c r="D69" s="142">
        <v>147418257.576231</v>
      </c>
      <c r="E69" s="14">
        <v>2.6401663043676304E-2</v>
      </c>
      <c r="F69" s="14">
        <v>1.0264016630436763</v>
      </c>
      <c r="I69" s="55"/>
    </row>
    <row r="70" spans="1:13" x14ac:dyDescent="0.25">
      <c r="A70" s="33" t="s">
        <v>74</v>
      </c>
      <c r="B70" s="137">
        <v>31514335.29870243</v>
      </c>
      <c r="C70" s="147">
        <v>75989812.88000001</v>
      </c>
      <c r="D70" s="142">
        <v>44475477.581297576</v>
      </c>
      <c r="E70" s="14">
        <v>1.4112776664887745</v>
      </c>
      <c r="F70" s="14">
        <v>2.4112776664887745</v>
      </c>
      <c r="I70" s="55"/>
    </row>
    <row r="71" spans="1:13" x14ac:dyDescent="0.25">
      <c r="A71" s="37" t="s">
        <v>75</v>
      </c>
      <c r="B71" s="135">
        <v>14608843533.480206</v>
      </c>
      <c r="C71" s="145">
        <v>24391829234.220001</v>
      </c>
      <c r="D71" s="140">
        <v>9782985700.7397957</v>
      </c>
      <c r="E71" s="10">
        <v>0.66966188516697978</v>
      </c>
      <c r="F71" s="10">
        <v>1.6696618851669798</v>
      </c>
      <c r="I71" s="55"/>
      <c r="M71" s="112"/>
    </row>
    <row r="72" spans="1:13" x14ac:dyDescent="0.25">
      <c r="A72" s="33" t="s">
        <v>76</v>
      </c>
      <c r="B72" s="137">
        <v>3587283565.814301</v>
      </c>
      <c r="C72" s="147">
        <v>13503747560.84</v>
      </c>
      <c r="D72" s="142">
        <v>9916463995.0256996</v>
      </c>
      <c r="E72" s="14">
        <v>2.7643379211854127</v>
      </c>
      <c r="F72" s="14">
        <v>3.7643379211854127</v>
      </c>
      <c r="I72" s="55"/>
      <c r="M72" s="112"/>
    </row>
    <row r="73" spans="1:13" x14ac:dyDescent="0.25">
      <c r="A73" s="33" t="s">
        <v>77</v>
      </c>
      <c r="B73" s="137">
        <v>206583403.24640369</v>
      </c>
      <c r="C73" s="147">
        <v>187568749.56</v>
      </c>
      <c r="D73" s="142">
        <v>-19014653.686403692</v>
      </c>
      <c r="E73" s="14">
        <v>-9.2043471971094637E-2</v>
      </c>
      <c r="F73" s="14">
        <v>0.90795652802890536</v>
      </c>
      <c r="I73" s="55"/>
      <c r="M73" s="112"/>
    </row>
    <row r="74" spans="1:13" x14ac:dyDescent="0.25">
      <c r="A74" s="33" t="s">
        <v>78</v>
      </c>
      <c r="B74" s="137">
        <v>66733150.874302335</v>
      </c>
      <c r="C74" s="147">
        <v>68675585.980000004</v>
      </c>
      <c r="D74" s="142">
        <v>1942435.1056976691</v>
      </c>
      <c r="E74" s="14">
        <v>2.9107498750604588E-2</v>
      </c>
      <c r="F74" s="14">
        <v>1.0291074987506046</v>
      </c>
      <c r="I74" s="55"/>
      <c r="M74" s="55"/>
    </row>
    <row r="75" spans="1:13" x14ac:dyDescent="0.25">
      <c r="A75" s="33" t="s">
        <v>79</v>
      </c>
      <c r="B75" s="137">
        <v>10733167790.335958</v>
      </c>
      <c r="C75" s="147">
        <v>10601100021.490002</v>
      </c>
      <c r="D75" s="142">
        <v>-132067768.8459568</v>
      </c>
      <c r="E75" s="14">
        <v>-1.2304640291272539E-2</v>
      </c>
      <c r="F75" s="14">
        <v>0.98769535970872746</v>
      </c>
      <c r="I75" s="55"/>
      <c r="M75" s="39"/>
    </row>
    <row r="76" spans="1:13" x14ac:dyDescent="0.25">
      <c r="A76" s="33" t="s">
        <v>80</v>
      </c>
      <c r="B76" s="137">
        <v>15075623.209240876</v>
      </c>
      <c r="C76" s="147">
        <v>30737316.350000001</v>
      </c>
      <c r="D76" s="142">
        <v>15661693.140759125</v>
      </c>
      <c r="E76" s="14">
        <v>1.0388753369186761</v>
      </c>
      <c r="F76" s="14">
        <v>2.0388753369186761</v>
      </c>
      <c r="I76" s="55"/>
    </row>
    <row r="77" spans="1:13" x14ac:dyDescent="0.25">
      <c r="A77" s="38" t="s">
        <v>81</v>
      </c>
      <c r="B77" s="143">
        <v>904798626758.71948</v>
      </c>
      <c r="C77" s="152">
        <v>913821671677.22009</v>
      </c>
      <c r="D77" s="144">
        <v>9023044918.5006104</v>
      </c>
      <c r="E77" s="23">
        <v>9.9724343645657409E-3</v>
      </c>
      <c r="F77" s="23">
        <v>1.0099724343645657</v>
      </c>
      <c r="I77" s="55"/>
    </row>
    <row r="78" spans="1:13" x14ac:dyDescent="0.25">
      <c r="I78" s="55"/>
    </row>
    <row r="79" spans="1:13" x14ac:dyDescent="0.25">
      <c r="A79" s="89"/>
      <c r="B79" s="4"/>
      <c r="C79" s="121"/>
      <c r="D79" s="65"/>
      <c r="E79" s="66"/>
      <c r="F79" s="56"/>
      <c r="I79" s="55"/>
    </row>
    <row r="80" spans="1:13" x14ac:dyDescent="0.25">
      <c r="A80" s="90"/>
      <c r="B80" s="45"/>
      <c r="C80" s="64"/>
      <c r="D80" s="56"/>
      <c r="E80" s="123"/>
      <c r="F80" s="121"/>
      <c r="G80" s="40"/>
      <c r="H80" s="39"/>
      <c r="I80" s="55"/>
    </row>
    <row r="81" spans="1:9" x14ac:dyDescent="0.25">
      <c r="C81" s="116"/>
      <c r="D81" s="45"/>
      <c r="I81" s="55"/>
    </row>
    <row r="82" spans="1:9" x14ac:dyDescent="0.25">
      <c r="A82" s="91"/>
      <c r="B82" s="92"/>
      <c r="C82" s="124"/>
      <c r="D82" s="93"/>
      <c r="E82" s="94"/>
      <c r="F82" s="95"/>
      <c r="I82" s="55"/>
    </row>
    <row r="83" spans="1:9" x14ac:dyDescent="0.25">
      <c r="A83" s="91"/>
      <c r="B83" s="96"/>
      <c r="C83" s="115"/>
      <c r="D83" s="97"/>
      <c r="E83" s="73"/>
      <c r="F83" s="98"/>
      <c r="I83" s="55"/>
    </row>
    <row r="84" spans="1:9" x14ac:dyDescent="0.25">
      <c r="A84" s="99"/>
      <c r="B84" s="100"/>
      <c r="C84" s="116"/>
      <c r="D84" s="125"/>
      <c r="E84" s="94"/>
      <c r="F84" s="94"/>
      <c r="I84" s="55"/>
    </row>
    <row r="85" spans="1:9" x14ac:dyDescent="0.25">
      <c r="A85" s="101"/>
      <c r="B85" s="102"/>
      <c r="C85" s="126"/>
      <c r="D85" s="127"/>
      <c r="E85" s="103"/>
      <c r="F85" s="104"/>
      <c r="I85" s="55"/>
    </row>
    <row r="86" spans="1:9" x14ac:dyDescent="0.25">
      <c r="B86" s="105"/>
      <c r="C86" s="105"/>
      <c r="D86" s="4"/>
      <c r="E86" s="106"/>
      <c r="I86" s="55"/>
    </row>
    <row r="87" spans="1:9" x14ac:dyDescent="0.25">
      <c r="B87" s="107"/>
      <c r="C87" s="77"/>
      <c r="D87" s="4"/>
      <c r="I87" s="55"/>
    </row>
    <row r="88" spans="1:9" x14ac:dyDescent="0.25">
      <c r="B88" s="108"/>
      <c r="C88" s="109"/>
      <c r="D88" s="109"/>
      <c r="E88" s="109"/>
      <c r="F88" s="109"/>
      <c r="I88" s="55"/>
    </row>
    <row r="89" spans="1:9" x14ac:dyDescent="0.25">
      <c r="F89" s="107"/>
      <c r="I89" s="55"/>
    </row>
    <row r="90" spans="1:9" x14ac:dyDescent="0.25">
      <c r="I90" s="55"/>
    </row>
    <row r="91" spans="1:9" x14ac:dyDescent="0.25">
      <c r="I91" s="55"/>
    </row>
    <row r="92" spans="1:9" x14ac:dyDescent="0.25">
      <c r="I92" s="55"/>
    </row>
    <row r="93" spans="1:9" x14ac:dyDescent="0.25">
      <c r="I93" s="55"/>
    </row>
    <row r="94" spans="1:9" x14ac:dyDescent="0.25">
      <c r="I94" s="55"/>
    </row>
    <row r="95" spans="1:9" x14ac:dyDescent="0.25">
      <c r="I95" s="55"/>
    </row>
    <row r="96" spans="1:9" x14ac:dyDescent="0.25">
      <c r="I96" s="55"/>
    </row>
    <row r="97" spans="9:9" x14ac:dyDescent="0.25">
      <c r="I97" s="55"/>
    </row>
    <row r="98" spans="9:9" x14ac:dyDescent="0.25">
      <c r="I98" s="55"/>
    </row>
    <row r="99" spans="9:9" x14ac:dyDescent="0.25">
      <c r="I99" s="55"/>
    </row>
    <row r="100" spans="9:9" x14ac:dyDescent="0.25">
      <c r="I100" s="55"/>
    </row>
    <row r="101" spans="9:9" x14ac:dyDescent="0.25">
      <c r="I101" s="55"/>
    </row>
    <row r="102" spans="9:9" x14ac:dyDescent="0.25">
      <c r="I102" s="55"/>
    </row>
    <row r="103" spans="9:9" x14ac:dyDescent="0.25">
      <c r="I103" s="55"/>
    </row>
    <row r="104" spans="9:9" x14ac:dyDescent="0.25">
      <c r="I104" s="55"/>
    </row>
    <row r="105" spans="9:9" x14ac:dyDescent="0.25">
      <c r="I105" s="55"/>
    </row>
    <row r="106" spans="9:9" x14ac:dyDescent="0.25">
      <c r="I106" s="55"/>
    </row>
    <row r="107" spans="9:9" x14ac:dyDescent="0.25">
      <c r="I107" s="55"/>
    </row>
    <row r="108" spans="9:9" x14ac:dyDescent="0.25">
      <c r="I108" s="55"/>
    </row>
    <row r="109" spans="9:9" x14ac:dyDescent="0.25">
      <c r="I109" s="55"/>
    </row>
    <row r="110" spans="9:9" x14ac:dyDescent="0.25">
      <c r="I110" s="55"/>
    </row>
    <row r="111" spans="9:9" x14ac:dyDescent="0.25">
      <c r="I111" s="55"/>
    </row>
    <row r="112" spans="9:9" x14ac:dyDescent="0.25">
      <c r="I112" s="55"/>
    </row>
    <row r="113" spans="9:9" x14ac:dyDescent="0.25">
      <c r="I113" s="55"/>
    </row>
    <row r="114" spans="9:9" x14ac:dyDescent="0.25">
      <c r="I114" s="55"/>
    </row>
    <row r="115" spans="9:9" x14ac:dyDescent="0.25">
      <c r="I115" s="55"/>
    </row>
    <row r="116" spans="9:9" x14ac:dyDescent="0.25">
      <c r="I116" s="55"/>
    </row>
    <row r="117" spans="9:9" x14ac:dyDescent="0.25">
      <c r="I117" s="55"/>
    </row>
    <row r="118" spans="9:9" x14ac:dyDescent="0.25">
      <c r="I118" s="55"/>
    </row>
    <row r="119" spans="9:9" x14ac:dyDescent="0.25">
      <c r="I119" s="55"/>
    </row>
    <row r="120" spans="9:9" x14ac:dyDescent="0.25">
      <c r="I120" s="55"/>
    </row>
    <row r="121" spans="9:9" x14ac:dyDescent="0.25">
      <c r="I121" s="55"/>
    </row>
    <row r="122" spans="9:9" x14ac:dyDescent="0.25">
      <c r="I122" s="55"/>
    </row>
    <row r="123" spans="9:9" x14ac:dyDescent="0.25">
      <c r="I123" s="55"/>
    </row>
    <row r="124" spans="9:9" x14ac:dyDescent="0.25">
      <c r="I124" s="55"/>
    </row>
    <row r="125" spans="9:9" x14ac:dyDescent="0.25">
      <c r="I125" s="55"/>
    </row>
    <row r="126" spans="9:9" x14ac:dyDescent="0.25">
      <c r="I126" s="55"/>
    </row>
    <row r="127" spans="9:9" x14ac:dyDescent="0.25">
      <c r="I127" s="55"/>
    </row>
    <row r="128" spans="9:9" x14ac:dyDescent="0.25">
      <c r="I128" s="55"/>
    </row>
    <row r="129" spans="9:9" x14ac:dyDescent="0.25">
      <c r="I129" s="55"/>
    </row>
    <row r="130" spans="9:9" x14ac:dyDescent="0.25">
      <c r="I130" s="55"/>
    </row>
    <row r="131" spans="9:9" x14ac:dyDescent="0.25">
      <c r="I131" s="55"/>
    </row>
    <row r="132" spans="9:9" x14ac:dyDescent="0.25">
      <c r="I132" s="55"/>
    </row>
    <row r="133" spans="9:9" x14ac:dyDescent="0.25">
      <c r="I133" s="55"/>
    </row>
    <row r="134" spans="9:9" x14ac:dyDescent="0.25">
      <c r="I134" s="55"/>
    </row>
    <row r="135" spans="9:9" x14ac:dyDescent="0.25">
      <c r="I135" s="55"/>
    </row>
    <row r="136" spans="9:9" x14ac:dyDescent="0.25">
      <c r="I136" s="55"/>
    </row>
    <row r="137" spans="9:9" x14ac:dyDescent="0.25">
      <c r="I137" s="55"/>
    </row>
    <row r="138" spans="9:9" x14ac:dyDescent="0.25">
      <c r="I138" s="55"/>
    </row>
    <row r="139" spans="9:9" x14ac:dyDescent="0.25">
      <c r="I139" s="55"/>
    </row>
    <row r="140" spans="9:9" x14ac:dyDescent="0.25">
      <c r="I140" s="55"/>
    </row>
    <row r="141" spans="9:9" x14ac:dyDescent="0.25">
      <c r="I141" s="55"/>
    </row>
    <row r="142" spans="9:9" x14ac:dyDescent="0.25">
      <c r="I142" s="55"/>
    </row>
    <row r="143" spans="9:9" x14ac:dyDescent="0.25">
      <c r="I143" s="55"/>
    </row>
    <row r="144" spans="9:9" x14ac:dyDescent="0.25">
      <c r="I144" s="55"/>
    </row>
    <row r="145" spans="9:9" x14ac:dyDescent="0.25">
      <c r="I145" s="55"/>
    </row>
    <row r="146" spans="9:9" x14ac:dyDescent="0.25">
      <c r="I146" s="55"/>
    </row>
    <row r="147" spans="9:9" x14ac:dyDescent="0.25">
      <c r="I147" s="55"/>
    </row>
    <row r="148" spans="9:9" x14ac:dyDescent="0.25">
      <c r="I148" s="55"/>
    </row>
    <row r="149" spans="9:9" x14ac:dyDescent="0.25">
      <c r="I149" s="55"/>
    </row>
    <row r="150" spans="9:9" x14ac:dyDescent="0.25">
      <c r="I150" s="55"/>
    </row>
    <row r="151" spans="9:9" x14ac:dyDescent="0.25">
      <c r="I151" s="55"/>
    </row>
    <row r="152" spans="9:9" x14ac:dyDescent="0.25">
      <c r="I152" s="55"/>
    </row>
    <row r="153" spans="9:9" x14ac:dyDescent="0.25">
      <c r="I153" s="55"/>
    </row>
    <row r="154" spans="9:9" x14ac:dyDescent="0.25">
      <c r="I154" s="55"/>
    </row>
    <row r="155" spans="9:9" x14ac:dyDescent="0.25">
      <c r="I155" s="55"/>
    </row>
    <row r="156" spans="9:9" x14ac:dyDescent="0.25">
      <c r="I156" s="55"/>
    </row>
    <row r="157" spans="9:9" x14ac:dyDescent="0.25">
      <c r="I157" s="55"/>
    </row>
    <row r="158" spans="9:9" x14ac:dyDescent="0.25">
      <c r="I158" s="55"/>
    </row>
    <row r="159" spans="9:9" x14ac:dyDescent="0.25">
      <c r="I159" s="55"/>
    </row>
    <row r="160" spans="9:9" x14ac:dyDescent="0.25">
      <c r="I160" s="55"/>
    </row>
    <row r="161" spans="9:9" x14ac:dyDescent="0.25">
      <c r="I161" s="55"/>
    </row>
    <row r="162" spans="9:9" x14ac:dyDescent="0.25">
      <c r="I162" s="55"/>
    </row>
    <row r="163" spans="9:9" x14ac:dyDescent="0.25">
      <c r="I163" s="55"/>
    </row>
    <row r="164" spans="9:9" x14ac:dyDescent="0.25">
      <c r="I164" s="55"/>
    </row>
    <row r="165" spans="9:9" x14ac:dyDescent="0.25">
      <c r="I165" s="55"/>
    </row>
    <row r="166" spans="9:9" x14ac:dyDescent="0.25">
      <c r="I166" s="55"/>
    </row>
    <row r="167" spans="9:9" x14ac:dyDescent="0.25">
      <c r="I167" s="55"/>
    </row>
    <row r="168" spans="9:9" x14ac:dyDescent="0.25">
      <c r="I168" s="55"/>
    </row>
    <row r="169" spans="9:9" x14ac:dyDescent="0.25">
      <c r="I169" s="55"/>
    </row>
    <row r="170" spans="9:9" x14ac:dyDescent="0.25">
      <c r="I170" s="55"/>
    </row>
    <row r="171" spans="9:9" x14ac:dyDescent="0.25">
      <c r="I171" s="55"/>
    </row>
    <row r="172" spans="9:9" x14ac:dyDescent="0.25">
      <c r="I172" s="55"/>
    </row>
    <row r="173" spans="9:9" x14ac:dyDescent="0.25">
      <c r="I173" s="55"/>
    </row>
    <row r="174" spans="9:9" x14ac:dyDescent="0.25">
      <c r="I174" s="55"/>
    </row>
    <row r="175" spans="9:9" x14ac:dyDescent="0.25">
      <c r="I175" s="55"/>
    </row>
    <row r="176" spans="9:9" x14ac:dyDescent="0.25">
      <c r="I176" s="55"/>
    </row>
    <row r="177" spans="9:9" x14ac:dyDescent="0.25">
      <c r="I177" s="55"/>
    </row>
    <row r="178" spans="9:9" x14ac:dyDescent="0.25">
      <c r="I178" s="55"/>
    </row>
    <row r="179" spans="9:9" x14ac:dyDescent="0.25">
      <c r="I179" s="55"/>
    </row>
    <row r="180" spans="9:9" x14ac:dyDescent="0.25">
      <c r="I180" s="55"/>
    </row>
    <row r="181" spans="9:9" x14ac:dyDescent="0.25">
      <c r="I181" s="55"/>
    </row>
    <row r="182" spans="9:9" x14ac:dyDescent="0.25">
      <c r="I182" s="55"/>
    </row>
    <row r="183" spans="9:9" x14ac:dyDescent="0.25">
      <c r="I183" s="55"/>
    </row>
    <row r="184" spans="9:9" x14ac:dyDescent="0.25">
      <c r="I184" s="55"/>
    </row>
    <row r="185" spans="9:9" x14ac:dyDescent="0.25">
      <c r="I185" s="55"/>
    </row>
    <row r="186" spans="9:9" x14ac:dyDescent="0.25">
      <c r="I186" s="55"/>
    </row>
    <row r="187" spans="9:9" x14ac:dyDescent="0.25">
      <c r="I187" s="55"/>
    </row>
    <row r="188" spans="9:9" x14ac:dyDescent="0.25">
      <c r="I188" s="55"/>
    </row>
    <row r="189" spans="9:9" x14ac:dyDescent="0.25">
      <c r="I189" s="55"/>
    </row>
    <row r="190" spans="9:9" x14ac:dyDescent="0.25">
      <c r="I190" s="55"/>
    </row>
    <row r="191" spans="9:9" x14ac:dyDescent="0.25">
      <c r="I191" s="55"/>
    </row>
    <row r="192" spans="9:9" x14ac:dyDescent="0.25">
      <c r="I192" s="55"/>
    </row>
    <row r="193" spans="9:9" x14ac:dyDescent="0.25">
      <c r="I193" s="55"/>
    </row>
    <row r="194" spans="9:9" x14ac:dyDescent="0.25">
      <c r="I194" s="55"/>
    </row>
    <row r="195" spans="9:9" x14ac:dyDescent="0.25">
      <c r="I195" s="55"/>
    </row>
    <row r="196" spans="9:9" x14ac:dyDescent="0.25">
      <c r="I196" s="55"/>
    </row>
    <row r="197" spans="9:9" x14ac:dyDescent="0.25">
      <c r="I197" s="55"/>
    </row>
    <row r="198" spans="9:9" x14ac:dyDescent="0.25">
      <c r="I198" s="55"/>
    </row>
    <row r="199" spans="9:9" x14ac:dyDescent="0.25">
      <c r="I199" s="55"/>
    </row>
    <row r="200" spans="9:9" x14ac:dyDescent="0.25">
      <c r="I200" s="55"/>
    </row>
    <row r="201" spans="9:9" x14ac:dyDescent="0.25">
      <c r="I201" s="55"/>
    </row>
    <row r="202" spans="9:9" x14ac:dyDescent="0.25">
      <c r="I202" s="55"/>
    </row>
    <row r="203" spans="9:9" x14ac:dyDescent="0.25">
      <c r="I203" s="55"/>
    </row>
    <row r="204" spans="9:9" x14ac:dyDescent="0.25">
      <c r="I204" s="55"/>
    </row>
    <row r="205" spans="9:9" x14ac:dyDescent="0.25">
      <c r="I205" s="55"/>
    </row>
    <row r="206" spans="9:9" x14ac:dyDescent="0.25">
      <c r="I206" s="55"/>
    </row>
    <row r="207" spans="9:9" x14ac:dyDescent="0.25">
      <c r="I207" s="55"/>
    </row>
    <row r="208" spans="9:9" x14ac:dyDescent="0.25">
      <c r="I208" s="55"/>
    </row>
    <row r="209" spans="9:9" x14ac:dyDescent="0.25">
      <c r="I209" s="55"/>
    </row>
    <row r="210" spans="9:9" x14ac:dyDescent="0.25">
      <c r="I210" s="55"/>
    </row>
    <row r="211" spans="9:9" x14ac:dyDescent="0.25">
      <c r="I211" s="55"/>
    </row>
    <row r="212" spans="9:9" x14ac:dyDescent="0.25">
      <c r="I212" s="55"/>
    </row>
    <row r="213" spans="9:9" x14ac:dyDescent="0.25">
      <c r="I213" s="55"/>
    </row>
    <row r="214" spans="9:9" x14ac:dyDescent="0.25">
      <c r="I214" s="55"/>
    </row>
    <row r="215" spans="9:9" x14ac:dyDescent="0.25">
      <c r="I215" s="55"/>
    </row>
    <row r="216" spans="9:9" x14ac:dyDescent="0.25">
      <c r="I216" s="55"/>
    </row>
    <row r="217" spans="9:9" x14ac:dyDescent="0.25">
      <c r="I217" s="55"/>
    </row>
    <row r="218" spans="9:9" x14ac:dyDescent="0.25">
      <c r="I218" s="55"/>
    </row>
    <row r="219" spans="9:9" x14ac:dyDescent="0.25">
      <c r="I219" s="55"/>
    </row>
    <row r="220" spans="9:9" x14ac:dyDescent="0.25">
      <c r="I220" s="55"/>
    </row>
    <row r="221" spans="9:9" x14ac:dyDescent="0.25">
      <c r="I221" s="55"/>
    </row>
    <row r="222" spans="9:9" x14ac:dyDescent="0.25">
      <c r="I222" s="55"/>
    </row>
    <row r="223" spans="9:9" x14ac:dyDescent="0.25">
      <c r="I223" s="55"/>
    </row>
    <row r="224" spans="9:9" x14ac:dyDescent="0.25">
      <c r="I224" s="55"/>
    </row>
    <row r="225" spans="9:9" x14ac:dyDescent="0.25">
      <c r="I225" s="55"/>
    </row>
    <row r="226" spans="9:9" x14ac:dyDescent="0.25">
      <c r="I226" s="55"/>
    </row>
    <row r="227" spans="9:9" x14ac:dyDescent="0.25">
      <c r="I227" s="55"/>
    </row>
    <row r="228" spans="9:9" x14ac:dyDescent="0.25">
      <c r="I228" s="55"/>
    </row>
    <row r="229" spans="9:9" x14ac:dyDescent="0.25">
      <c r="I229" s="55"/>
    </row>
    <row r="230" spans="9:9" x14ac:dyDescent="0.25">
      <c r="I230" s="55"/>
    </row>
    <row r="231" spans="9:9" x14ac:dyDescent="0.25">
      <c r="I231" s="55"/>
    </row>
    <row r="232" spans="9:9" x14ac:dyDescent="0.25">
      <c r="I232" s="55"/>
    </row>
    <row r="233" spans="9:9" x14ac:dyDescent="0.25">
      <c r="I233" s="55"/>
    </row>
    <row r="234" spans="9:9" x14ac:dyDescent="0.25">
      <c r="I234" s="55"/>
    </row>
    <row r="235" spans="9:9" x14ac:dyDescent="0.25">
      <c r="I235" s="55"/>
    </row>
    <row r="236" spans="9:9" x14ac:dyDescent="0.25">
      <c r="I236" s="55"/>
    </row>
    <row r="237" spans="9:9" x14ac:dyDescent="0.25">
      <c r="I237" s="55"/>
    </row>
    <row r="238" spans="9:9" x14ac:dyDescent="0.25">
      <c r="I238" s="55"/>
    </row>
    <row r="239" spans="9:9" x14ac:dyDescent="0.25">
      <c r="I239" s="55"/>
    </row>
    <row r="240" spans="9:9" x14ac:dyDescent="0.25">
      <c r="I240" s="55"/>
    </row>
    <row r="241" spans="9:9" x14ac:dyDescent="0.25">
      <c r="I241" s="55"/>
    </row>
    <row r="242" spans="9:9" x14ac:dyDescent="0.25">
      <c r="I242" s="55"/>
    </row>
    <row r="243" spans="9:9" x14ac:dyDescent="0.25">
      <c r="I243" s="55"/>
    </row>
    <row r="244" spans="9:9" x14ac:dyDescent="0.25">
      <c r="I244" s="55"/>
    </row>
    <row r="245" spans="9:9" x14ac:dyDescent="0.25">
      <c r="I245" s="55"/>
    </row>
    <row r="246" spans="9:9" x14ac:dyDescent="0.25">
      <c r="I246" s="55"/>
    </row>
    <row r="247" spans="9:9" x14ac:dyDescent="0.25">
      <c r="I247" s="55"/>
    </row>
    <row r="248" spans="9:9" x14ac:dyDescent="0.25">
      <c r="I248" s="55"/>
    </row>
    <row r="249" spans="9:9" x14ac:dyDescent="0.25">
      <c r="I249" s="55"/>
    </row>
    <row r="250" spans="9:9" x14ac:dyDescent="0.25">
      <c r="I250" s="55"/>
    </row>
    <row r="251" spans="9:9" x14ac:dyDescent="0.25">
      <c r="I251" s="55"/>
    </row>
    <row r="252" spans="9:9" x14ac:dyDescent="0.25">
      <c r="I252" s="55"/>
    </row>
    <row r="253" spans="9:9" x14ac:dyDescent="0.25">
      <c r="I253" s="55"/>
    </row>
    <row r="254" spans="9:9" x14ac:dyDescent="0.25">
      <c r="I254" s="55"/>
    </row>
    <row r="255" spans="9:9" x14ac:dyDescent="0.25">
      <c r="I255" s="55"/>
    </row>
    <row r="256" spans="9:9" x14ac:dyDescent="0.25">
      <c r="I256" s="55"/>
    </row>
    <row r="257" spans="9:9" x14ac:dyDescent="0.25">
      <c r="I257" s="55"/>
    </row>
    <row r="258" spans="9:9" x14ac:dyDescent="0.25">
      <c r="I258" s="55"/>
    </row>
    <row r="259" spans="9:9" x14ac:dyDescent="0.25">
      <c r="I259" s="55"/>
    </row>
    <row r="260" spans="9:9" x14ac:dyDescent="0.25">
      <c r="I260" s="55"/>
    </row>
    <row r="261" spans="9:9" x14ac:dyDescent="0.25">
      <c r="I261" s="55"/>
    </row>
    <row r="262" spans="9:9" x14ac:dyDescent="0.25">
      <c r="I262" s="55"/>
    </row>
    <row r="263" spans="9:9" x14ac:dyDescent="0.25">
      <c r="I263" s="55"/>
    </row>
    <row r="264" spans="9:9" x14ac:dyDescent="0.25">
      <c r="I264" s="55"/>
    </row>
    <row r="265" spans="9:9" x14ac:dyDescent="0.25">
      <c r="I265" s="55"/>
    </row>
    <row r="266" spans="9:9" x14ac:dyDescent="0.25">
      <c r="I266" s="55"/>
    </row>
    <row r="267" spans="9:9" x14ac:dyDescent="0.25">
      <c r="I267" s="55"/>
    </row>
    <row r="268" spans="9:9" x14ac:dyDescent="0.25">
      <c r="I268" s="55"/>
    </row>
    <row r="269" spans="9:9" x14ac:dyDescent="0.25">
      <c r="I269" s="55"/>
    </row>
    <row r="270" spans="9:9" x14ac:dyDescent="0.25">
      <c r="I270" s="55"/>
    </row>
    <row r="271" spans="9:9" x14ac:dyDescent="0.25">
      <c r="I271" s="55"/>
    </row>
    <row r="272" spans="9:9" x14ac:dyDescent="0.25">
      <c r="I272" s="55"/>
    </row>
    <row r="273" spans="9:9" x14ac:dyDescent="0.25">
      <c r="I273" s="55"/>
    </row>
    <row r="274" spans="9:9" x14ac:dyDescent="0.25">
      <c r="I274" s="55"/>
    </row>
    <row r="275" spans="9:9" x14ac:dyDescent="0.25">
      <c r="I275" s="55"/>
    </row>
    <row r="276" spans="9:9" x14ac:dyDescent="0.25">
      <c r="I276" s="55"/>
    </row>
    <row r="277" spans="9:9" x14ac:dyDescent="0.25">
      <c r="I277" s="55"/>
    </row>
    <row r="278" spans="9:9" x14ac:dyDescent="0.25">
      <c r="I278" s="55"/>
    </row>
    <row r="279" spans="9:9" x14ac:dyDescent="0.25">
      <c r="I279" s="55"/>
    </row>
    <row r="280" spans="9:9" x14ac:dyDescent="0.25">
      <c r="I280" s="55"/>
    </row>
    <row r="281" spans="9:9" x14ac:dyDescent="0.25">
      <c r="I281" s="55"/>
    </row>
    <row r="282" spans="9:9" x14ac:dyDescent="0.25">
      <c r="I282" s="55"/>
    </row>
    <row r="283" spans="9:9" x14ac:dyDescent="0.25">
      <c r="I283" s="55"/>
    </row>
    <row r="284" spans="9:9" x14ac:dyDescent="0.25">
      <c r="I284" s="55"/>
    </row>
    <row r="285" spans="9:9" x14ac:dyDescent="0.25">
      <c r="I285" s="55"/>
    </row>
    <row r="286" spans="9:9" x14ac:dyDescent="0.25">
      <c r="I286" s="55"/>
    </row>
    <row r="287" spans="9:9" x14ac:dyDescent="0.25">
      <c r="I287" s="55"/>
    </row>
    <row r="288" spans="9:9" x14ac:dyDescent="0.25">
      <c r="I288" s="55"/>
    </row>
    <row r="289" spans="9:9" x14ac:dyDescent="0.25">
      <c r="I289" s="55"/>
    </row>
    <row r="290" spans="9:9" x14ac:dyDescent="0.25">
      <c r="I290" s="55"/>
    </row>
    <row r="291" spans="9:9" x14ac:dyDescent="0.25">
      <c r="I291" s="55"/>
    </row>
    <row r="292" spans="9:9" x14ac:dyDescent="0.25">
      <c r="I292" s="55"/>
    </row>
    <row r="293" spans="9:9" x14ac:dyDescent="0.25">
      <c r="I293" s="55"/>
    </row>
    <row r="294" spans="9:9" x14ac:dyDescent="0.25">
      <c r="I294" s="55"/>
    </row>
    <row r="295" spans="9:9" x14ac:dyDescent="0.25">
      <c r="I295" s="55"/>
    </row>
    <row r="296" spans="9:9" x14ac:dyDescent="0.25">
      <c r="I296" s="55"/>
    </row>
    <row r="297" spans="9:9" x14ac:dyDescent="0.25">
      <c r="I297" s="55"/>
    </row>
    <row r="298" spans="9:9" x14ac:dyDescent="0.25">
      <c r="I298" s="55"/>
    </row>
    <row r="299" spans="9:9" x14ac:dyDescent="0.25">
      <c r="I299" s="55"/>
    </row>
    <row r="300" spans="9:9" x14ac:dyDescent="0.25">
      <c r="I300" s="55"/>
    </row>
    <row r="301" spans="9:9" x14ac:dyDescent="0.25">
      <c r="I301" s="55"/>
    </row>
    <row r="302" spans="9:9" x14ac:dyDescent="0.25">
      <c r="I302" s="55"/>
    </row>
    <row r="303" spans="9:9" x14ac:dyDescent="0.25">
      <c r="I303" s="55"/>
    </row>
    <row r="304" spans="9:9" x14ac:dyDescent="0.25">
      <c r="I304" s="55"/>
    </row>
    <row r="305" spans="9:9" x14ac:dyDescent="0.25">
      <c r="I305" s="55"/>
    </row>
    <row r="306" spans="9:9" x14ac:dyDescent="0.25">
      <c r="I306" s="55"/>
    </row>
    <row r="307" spans="9:9" x14ac:dyDescent="0.25">
      <c r="I307" s="55"/>
    </row>
    <row r="308" spans="9:9" x14ac:dyDescent="0.25">
      <c r="I308" s="55"/>
    </row>
    <row r="309" spans="9:9" x14ac:dyDescent="0.25">
      <c r="I309" s="55"/>
    </row>
    <row r="310" spans="9:9" x14ac:dyDescent="0.25">
      <c r="I310" s="55"/>
    </row>
    <row r="311" spans="9:9" x14ac:dyDescent="0.25">
      <c r="I311" s="55"/>
    </row>
    <row r="312" spans="9:9" x14ac:dyDescent="0.25">
      <c r="I312" s="55"/>
    </row>
    <row r="313" spans="9:9" x14ac:dyDescent="0.25">
      <c r="I313" s="55"/>
    </row>
    <row r="314" spans="9:9" x14ac:dyDescent="0.25">
      <c r="I314" s="55"/>
    </row>
    <row r="315" spans="9:9" x14ac:dyDescent="0.25">
      <c r="I315" s="55"/>
    </row>
    <row r="316" spans="9:9" x14ac:dyDescent="0.25">
      <c r="I316" s="55"/>
    </row>
    <row r="317" spans="9:9" x14ac:dyDescent="0.25">
      <c r="I317" s="55"/>
    </row>
    <row r="318" spans="9:9" x14ac:dyDescent="0.25">
      <c r="I318" s="55"/>
    </row>
    <row r="319" spans="9:9" x14ac:dyDescent="0.25">
      <c r="I319" s="55"/>
    </row>
    <row r="320" spans="9:9" x14ac:dyDescent="0.25">
      <c r="I320" s="55"/>
    </row>
    <row r="321" spans="9:9" x14ac:dyDescent="0.25">
      <c r="I321" s="55"/>
    </row>
    <row r="322" spans="9:9" x14ac:dyDescent="0.25">
      <c r="I322" s="55"/>
    </row>
    <row r="323" spans="9:9" x14ac:dyDescent="0.25">
      <c r="I323" s="55"/>
    </row>
    <row r="324" spans="9:9" x14ac:dyDescent="0.25">
      <c r="I324" s="55"/>
    </row>
    <row r="325" spans="9:9" x14ac:dyDescent="0.25">
      <c r="I325" s="55"/>
    </row>
    <row r="326" spans="9:9" x14ac:dyDescent="0.25">
      <c r="I326" s="55"/>
    </row>
    <row r="327" spans="9:9" x14ac:dyDescent="0.25">
      <c r="I327" s="55"/>
    </row>
    <row r="328" spans="9:9" x14ac:dyDescent="0.25">
      <c r="I328" s="55"/>
    </row>
    <row r="329" spans="9:9" x14ac:dyDescent="0.25">
      <c r="I329" s="55"/>
    </row>
    <row r="330" spans="9:9" x14ac:dyDescent="0.25">
      <c r="I330" s="55"/>
    </row>
    <row r="331" spans="9:9" x14ac:dyDescent="0.25">
      <c r="I331" s="55"/>
    </row>
    <row r="332" spans="9:9" x14ac:dyDescent="0.25">
      <c r="I332" s="55"/>
    </row>
    <row r="333" spans="9:9" x14ac:dyDescent="0.25">
      <c r="I333" s="55"/>
    </row>
    <row r="334" spans="9:9" x14ac:dyDescent="0.25">
      <c r="I334" s="55"/>
    </row>
    <row r="335" spans="9:9" x14ac:dyDescent="0.25">
      <c r="I335" s="55"/>
    </row>
    <row r="336" spans="9:9" x14ac:dyDescent="0.25">
      <c r="I336" s="55"/>
    </row>
    <row r="337" spans="9:9" x14ac:dyDescent="0.25">
      <c r="I337" s="55"/>
    </row>
    <row r="338" spans="9:9" x14ac:dyDescent="0.25">
      <c r="I338" s="55"/>
    </row>
    <row r="339" spans="9:9" x14ac:dyDescent="0.25">
      <c r="I339" s="55"/>
    </row>
    <row r="340" spans="9:9" x14ac:dyDescent="0.25">
      <c r="I340" s="55"/>
    </row>
    <row r="341" spans="9:9" x14ac:dyDescent="0.25">
      <c r="I341" s="55"/>
    </row>
    <row r="342" spans="9:9" x14ac:dyDescent="0.25">
      <c r="I342" s="55"/>
    </row>
    <row r="343" spans="9:9" x14ac:dyDescent="0.25">
      <c r="I343" s="55"/>
    </row>
    <row r="344" spans="9:9" x14ac:dyDescent="0.25">
      <c r="I344" s="55"/>
    </row>
    <row r="345" spans="9:9" x14ac:dyDescent="0.25">
      <c r="I345" s="55"/>
    </row>
    <row r="346" spans="9:9" x14ac:dyDescent="0.25">
      <c r="I346" s="55"/>
    </row>
    <row r="347" spans="9:9" x14ac:dyDescent="0.25">
      <c r="I347" s="55"/>
    </row>
    <row r="348" spans="9:9" x14ac:dyDescent="0.25">
      <c r="I348" s="55"/>
    </row>
    <row r="349" spans="9:9" x14ac:dyDescent="0.25">
      <c r="I349" s="55"/>
    </row>
    <row r="350" spans="9:9" x14ac:dyDescent="0.25">
      <c r="I350" s="55"/>
    </row>
    <row r="351" spans="9:9" x14ac:dyDescent="0.25">
      <c r="I351" s="55"/>
    </row>
    <row r="352" spans="9:9" x14ac:dyDescent="0.25">
      <c r="I352" s="55"/>
    </row>
    <row r="353" spans="9:9" x14ac:dyDescent="0.25">
      <c r="I353" s="55"/>
    </row>
    <row r="354" spans="9:9" x14ac:dyDescent="0.25">
      <c r="I354" s="55"/>
    </row>
    <row r="355" spans="9:9" x14ac:dyDescent="0.25">
      <c r="I355" s="55"/>
    </row>
    <row r="356" spans="9:9" x14ac:dyDescent="0.25">
      <c r="I356" s="55"/>
    </row>
    <row r="357" spans="9:9" x14ac:dyDescent="0.25">
      <c r="I357" s="55"/>
    </row>
    <row r="358" spans="9:9" x14ac:dyDescent="0.25">
      <c r="I358" s="55"/>
    </row>
    <row r="359" spans="9:9" x14ac:dyDescent="0.25">
      <c r="I359" s="55"/>
    </row>
    <row r="360" spans="9:9" x14ac:dyDescent="0.25">
      <c r="I360" s="55"/>
    </row>
    <row r="361" spans="9:9" x14ac:dyDescent="0.25">
      <c r="I361" s="55"/>
    </row>
    <row r="362" spans="9:9" x14ac:dyDescent="0.25">
      <c r="I362" s="55"/>
    </row>
    <row r="363" spans="9:9" x14ac:dyDescent="0.25">
      <c r="I363" s="55"/>
    </row>
    <row r="364" spans="9:9" x14ac:dyDescent="0.25">
      <c r="I364" s="55"/>
    </row>
    <row r="365" spans="9:9" x14ac:dyDescent="0.25">
      <c r="I365" s="55"/>
    </row>
    <row r="366" spans="9:9" x14ac:dyDescent="0.25">
      <c r="I366" s="55"/>
    </row>
    <row r="367" spans="9:9" x14ac:dyDescent="0.25">
      <c r="I367" s="55"/>
    </row>
    <row r="368" spans="9:9" x14ac:dyDescent="0.25">
      <c r="I368" s="55"/>
    </row>
    <row r="369" spans="9:9" x14ac:dyDescent="0.25">
      <c r="I369" s="55"/>
    </row>
    <row r="370" spans="9:9" x14ac:dyDescent="0.25">
      <c r="I370" s="55"/>
    </row>
    <row r="371" spans="9:9" x14ac:dyDescent="0.25">
      <c r="I371" s="55"/>
    </row>
    <row r="372" spans="9:9" x14ac:dyDescent="0.25">
      <c r="I372" s="55"/>
    </row>
    <row r="373" spans="9:9" x14ac:dyDescent="0.25">
      <c r="I373" s="55"/>
    </row>
    <row r="374" spans="9:9" x14ac:dyDescent="0.25">
      <c r="I374" s="55"/>
    </row>
    <row r="375" spans="9:9" x14ac:dyDescent="0.25">
      <c r="I375" s="55"/>
    </row>
    <row r="376" spans="9:9" x14ac:dyDescent="0.25">
      <c r="I376" s="55"/>
    </row>
    <row r="377" spans="9:9" x14ac:dyDescent="0.25">
      <c r="I377" s="55"/>
    </row>
    <row r="378" spans="9:9" x14ac:dyDescent="0.25">
      <c r="I378" s="55"/>
    </row>
    <row r="379" spans="9:9" x14ac:dyDescent="0.25">
      <c r="I379" s="55"/>
    </row>
    <row r="380" spans="9:9" x14ac:dyDescent="0.25">
      <c r="I380" s="55"/>
    </row>
    <row r="381" spans="9:9" x14ac:dyDescent="0.25">
      <c r="I381" s="55"/>
    </row>
    <row r="382" spans="9:9" x14ac:dyDescent="0.25">
      <c r="I382" s="55"/>
    </row>
    <row r="383" spans="9:9" x14ac:dyDescent="0.25">
      <c r="I383" s="55"/>
    </row>
    <row r="384" spans="9:9" x14ac:dyDescent="0.25">
      <c r="I384" s="55"/>
    </row>
    <row r="385" spans="9:9" x14ac:dyDescent="0.25">
      <c r="I385" s="55"/>
    </row>
    <row r="386" spans="9:9" x14ac:dyDescent="0.25">
      <c r="I386" s="55"/>
    </row>
    <row r="387" spans="9:9" x14ac:dyDescent="0.25">
      <c r="I387" s="55"/>
    </row>
    <row r="388" spans="9:9" x14ac:dyDescent="0.25">
      <c r="I388" s="55"/>
    </row>
    <row r="389" spans="9:9" x14ac:dyDescent="0.25">
      <c r="I389" s="55"/>
    </row>
    <row r="390" spans="9:9" x14ac:dyDescent="0.25">
      <c r="I390" s="55"/>
    </row>
    <row r="391" spans="9:9" x14ac:dyDescent="0.25">
      <c r="I391" s="55"/>
    </row>
    <row r="392" spans="9:9" x14ac:dyDescent="0.25">
      <c r="I392" s="55"/>
    </row>
    <row r="393" spans="9:9" x14ac:dyDescent="0.25">
      <c r="I393" s="55"/>
    </row>
    <row r="394" spans="9:9" x14ac:dyDescent="0.25">
      <c r="I394" s="55"/>
    </row>
    <row r="395" spans="9:9" x14ac:dyDescent="0.25">
      <c r="I395" s="55"/>
    </row>
    <row r="396" spans="9:9" x14ac:dyDescent="0.25">
      <c r="I396" s="55"/>
    </row>
    <row r="397" spans="9:9" x14ac:dyDescent="0.25">
      <c r="I397" s="55"/>
    </row>
    <row r="398" spans="9:9" x14ac:dyDescent="0.25">
      <c r="I398" s="55"/>
    </row>
    <row r="399" spans="9:9" x14ac:dyDescent="0.25">
      <c r="I399" s="55"/>
    </row>
    <row r="400" spans="9:9" x14ac:dyDescent="0.25">
      <c r="I400" s="55"/>
    </row>
    <row r="401" spans="9:9" x14ac:dyDescent="0.25">
      <c r="I401" s="55"/>
    </row>
    <row r="402" spans="9:9" x14ac:dyDescent="0.25">
      <c r="I402" s="55"/>
    </row>
    <row r="403" spans="9:9" x14ac:dyDescent="0.25">
      <c r="I403" s="55"/>
    </row>
    <row r="404" spans="9:9" x14ac:dyDescent="0.25">
      <c r="I404" s="55"/>
    </row>
    <row r="405" spans="9:9" x14ac:dyDescent="0.25">
      <c r="I405" s="55"/>
    </row>
    <row r="406" spans="9:9" x14ac:dyDescent="0.25">
      <c r="I406" s="55"/>
    </row>
    <row r="407" spans="9:9" x14ac:dyDescent="0.25">
      <c r="I407" s="55"/>
    </row>
    <row r="408" spans="9:9" x14ac:dyDescent="0.25">
      <c r="I408" s="55"/>
    </row>
    <row r="409" spans="9:9" x14ac:dyDescent="0.25">
      <c r="I409" s="55"/>
    </row>
    <row r="410" spans="9:9" x14ac:dyDescent="0.25">
      <c r="I410" s="55"/>
    </row>
    <row r="411" spans="9:9" x14ac:dyDescent="0.25">
      <c r="I411" s="55"/>
    </row>
    <row r="412" spans="9:9" x14ac:dyDescent="0.25">
      <c r="I412" s="55"/>
    </row>
    <row r="413" spans="9:9" x14ac:dyDescent="0.25">
      <c r="I413" s="55"/>
    </row>
    <row r="414" spans="9:9" x14ac:dyDescent="0.25">
      <c r="I414" s="55"/>
    </row>
    <row r="415" spans="9:9" x14ac:dyDescent="0.25">
      <c r="I415" s="55"/>
    </row>
    <row r="416" spans="9:9" x14ac:dyDescent="0.25">
      <c r="I416" s="55"/>
    </row>
    <row r="417" spans="9:9" x14ac:dyDescent="0.25">
      <c r="I417" s="55"/>
    </row>
    <row r="418" spans="9:9" x14ac:dyDescent="0.25">
      <c r="I418" s="55"/>
    </row>
    <row r="419" spans="9:9" x14ac:dyDescent="0.25">
      <c r="I419" s="55"/>
    </row>
    <row r="420" spans="9:9" x14ac:dyDescent="0.25">
      <c r="I420" s="55"/>
    </row>
    <row r="421" spans="9:9" x14ac:dyDescent="0.25">
      <c r="I421" s="55"/>
    </row>
    <row r="422" spans="9:9" x14ac:dyDescent="0.25">
      <c r="I422" s="55"/>
    </row>
    <row r="423" spans="9:9" x14ac:dyDescent="0.25">
      <c r="I423" s="55"/>
    </row>
    <row r="424" spans="9:9" x14ac:dyDescent="0.25">
      <c r="I424" s="55"/>
    </row>
    <row r="425" spans="9:9" x14ac:dyDescent="0.25">
      <c r="I425" s="55"/>
    </row>
    <row r="426" spans="9:9" x14ac:dyDescent="0.25">
      <c r="I426" s="55"/>
    </row>
    <row r="427" spans="9:9" x14ac:dyDescent="0.25">
      <c r="I427" s="55"/>
    </row>
    <row r="428" spans="9:9" x14ac:dyDescent="0.25">
      <c r="I428" s="55"/>
    </row>
    <row r="429" spans="9:9" x14ac:dyDescent="0.25">
      <c r="I429" s="55"/>
    </row>
    <row r="430" spans="9:9" x14ac:dyDescent="0.25">
      <c r="I430" s="55"/>
    </row>
    <row r="431" spans="9:9" x14ac:dyDescent="0.25">
      <c r="I431" s="55"/>
    </row>
    <row r="432" spans="9:9" x14ac:dyDescent="0.25">
      <c r="I432" s="55"/>
    </row>
    <row r="433" spans="9:9" x14ac:dyDescent="0.25">
      <c r="I433" s="55"/>
    </row>
    <row r="434" spans="9:9" x14ac:dyDescent="0.25">
      <c r="I434" s="55"/>
    </row>
    <row r="435" spans="9:9" x14ac:dyDescent="0.25">
      <c r="I435" s="55"/>
    </row>
    <row r="436" spans="9:9" x14ac:dyDescent="0.25">
      <c r="I436" s="55"/>
    </row>
    <row r="437" spans="9:9" x14ac:dyDescent="0.25">
      <c r="I437" s="55"/>
    </row>
    <row r="438" spans="9:9" x14ac:dyDescent="0.25">
      <c r="I438" s="55"/>
    </row>
    <row r="439" spans="9:9" x14ac:dyDescent="0.25">
      <c r="I439" s="55"/>
    </row>
    <row r="440" spans="9:9" x14ac:dyDescent="0.25">
      <c r="I440" s="55"/>
    </row>
    <row r="441" spans="9:9" x14ac:dyDescent="0.25">
      <c r="I441" s="55"/>
    </row>
    <row r="442" spans="9:9" x14ac:dyDescent="0.25">
      <c r="I442" s="55"/>
    </row>
    <row r="443" spans="9:9" x14ac:dyDescent="0.25">
      <c r="I443" s="55"/>
    </row>
    <row r="444" spans="9:9" x14ac:dyDescent="0.25">
      <c r="I444" s="55"/>
    </row>
    <row r="445" spans="9:9" x14ac:dyDescent="0.25">
      <c r="I445" s="55"/>
    </row>
    <row r="446" spans="9:9" x14ac:dyDescent="0.25">
      <c r="I446" s="55"/>
    </row>
    <row r="447" spans="9:9" x14ac:dyDescent="0.25">
      <c r="I447" s="55"/>
    </row>
    <row r="448" spans="9:9" x14ac:dyDescent="0.25">
      <c r="I448" s="55"/>
    </row>
    <row r="449" spans="9:9" x14ac:dyDescent="0.25">
      <c r="I449" s="55"/>
    </row>
    <row r="450" spans="9:9" x14ac:dyDescent="0.25">
      <c r="I450" s="55"/>
    </row>
    <row r="451" spans="9:9" x14ac:dyDescent="0.25">
      <c r="I451" s="55"/>
    </row>
    <row r="452" spans="9:9" x14ac:dyDescent="0.25">
      <c r="I452" s="55"/>
    </row>
    <row r="453" spans="9:9" x14ac:dyDescent="0.25">
      <c r="I453" s="55"/>
    </row>
    <row r="454" spans="9:9" x14ac:dyDescent="0.25">
      <c r="I454" s="55"/>
    </row>
    <row r="455" spans="9:9" x14ac:dyDescent="0.25">
      <c r="I455" s="55"/>
    </row>
    <row r="456" spans="9:9" x14ac:dyDescent="0.25">
      <c r="I456" s="55"/>
    </row>
    <row r="457" spans="9:9" x14ac:dyDescent="0.25">
      <c r="I457" s="55"/>
    </row>
    <row r="458" spans="9:9" x14ac:dyDescent="0.25">
      <c r="I458" s="55"/>
    </row>
    <row r="459" spans="9:9" x14ac:dyDescent="0.25">
      <c r="I459" s="55"/>
    </row>
    <row r="460" spans="9:9" x14ac:dyDescent="0.25">
      <c r="I460" s="55"/>
    </row>
    <row r="461" spans="9:9" x14ac:dyDescent="0.25">
      <c r="I461" s="55"/>
    </row>
    <row r="462" spans="9:9" x14ac:dyDescent="0.25">
      <c r="I462" s="55"/>
    </row>
    <row r="463" spans="9:9" x14ac:dyDescent="0.25">
      <c r="I463" s="55"/>
    </row>
    <row r="464" spans="9:9" x14ac:dyDescent="0.25">
      <c r="I464" s="55"/>
    </row>
    <row r="465" spans="9:9" x14ac:dyDescent="0.25">
      <c r="I465" s="55"/>
    </row>
    <row r="466" spans="9:9" x14ac:dyDescent="0.25">
      <c r="I466" s="55"/>
    </row>
    <row r="467" spans="9:9" x14ac:dyDescent="0.25">
      <c r="I467" s="55"/>
    </row>
    <row r="468" spans="9:9" x14ac:dyDescent="0.25">
      <c r="I468" s="55"/>
    </row>
    <row r="469" spans="9:9" x14ac:dyDescent="0.25">
      <c r="I469" s="55"/>
    </row>
    <row r="470" spans="9:9" x14ac:dyDescent="0.25">
      <c r="I470" s="55"/>
    </row>
    <row r="471" spans="9:9" x14ac:dyDescent="0.25">
      <c r="I471" s="55"/>
    </row>
    <row r="472" spans="9:9" x14ac:dyDescent="0.25">
      <c r="I472" s="55"/>
    </row>
    <row r="473" spans="9:9" x14ac:dyDescent="0.25">
      <c r="I473" s="55"/>
    </row>
    <row r="474" spans="9:9" x14ac:dyDescent="0.25">
      <c r="I474" s="55"/>
    </row>
    <row r="475" spans="9:9" x14ac:dyDescent="0.25">
      <c r="I475" s="55"/>
    </row>
    <row r="476" spans="9:9" x14ac:dyDescent="0.25">
      <c r="I476" s="55"/>
    </row>
    <row r="477" spans="9:9" x14ac:dyDescent="0.25">
      <c r="I477" s="55"/>
    </row>
    <row r="478" spans="9:9" x14ac:dyDescent="0.25">
      <c r="I478" s="55"/>
    </row>
    <row r="479" spans="9:9" x14ac:dyDescent="0.25">
      <c r="I479" s="55"/>
    </row>
    <row r="480" spans="9:9" x14ac:dyDescent="0.25">
      <c r="I480" s="55"/>
    </row>
    <row r="481" spans="9:9" x14ac:dyDescent="0.25">
      <c r="I481" s="55"/>
    </row>
    <row r="482" spans="9:9" x14ac:dyDescent="0.25">
      <c r="I482" s="55"/>
    </row>
    <row r="483" spans="9:9" x14ac:dyDescent="0.25">
      <c r="I483" s="55"/>
    </row>
    <row r="484" spans="9:9" x14ac:dyDescent="0.25">
      <c r="I484" s="55"/>
    </row>
    <row r="485" spans="9:9" x14ac:dyDescent="0.25">
      <c r="I485" s="55"/>
    </row>
    <row r="486" spans="9:9" x14ac:dyDescent="0.25">
      <c r="I486" s="55"/>
    </row>
    <row r="487" spans="9:9" x14ac:dyDescent="0.25">
      <c r="I487" s="55"/>
    </row>
    <row r="488" spans="9:9" x14ac:dyDescent="0.25">
      <c r="I488" s="55"/>
    </row>
    <row r="489" spans="9:9" x14ac:dyDescent="0.25">
      <c r="I489" s="55"/>
    </row>
    <row r="490" spans="9:9" x14ac:dyDescent="0.25">
      <c r="I490" s="55"/>
    </row>
    <row r="491" spans="9:9" x14ac:dyDescent="0.25">
      <c r="I491" s="55"/>
    </row>
    <row r="492" spans="9:9" x14ac:dyDescent="0.25">
      <c r="I492" s="55"/>
    </row>
    <row r="493" spans="9:9" x14ac:dyDescent="0.25">
      <c r="I493" s="55"/>
    </row>
    <row r="494" spans="9:9" x14ac:dyDescent="0.25">
      <c r="I494" s="55"/>
    </row>
    <row r="495" spans="9:9" x14ac:dyDescent="0.25">
      <c r="I495" s="55"/>
    </row>
    <row r="496" spans="9:9" x14ac:dyDescent="0.25">
      <c r="I496" s="55"/>
    </row>
    <row r="497" spans="9:9" x14ac:dyDescent="0.25">
      <c r="I497" s="55"/>
    </row>
    <row r="498" spans="9:9" x14ac:dyDescent="0.25">
      <c r="I498" s="55"/>
    </row>
    <row r="499" spans="9:9" x14ac:dyDescent="0.25">
      <c r="I499" s="55"/>
    </row>
    <row r="500" spans="9:9" x14ac:dyDescent="0.25">
      <c r="I500" s="55"/>
    </row>
    <row r="501" spans="9:9" x14ac:dyDescent="0.25">
      <c r="I501" s="55"/>
    </row>
    <row r="502" spans="9:9" x14ac:dyDescent="0.25">
      <c r="I502" s="55"/>
    </row>
    <row r="503" spans="9:9" x14ac:dyDescent="0.25">
      <c r="I503" s="55"/>
    </row>
    <row r="504" spans="9:9" x14ac:dyDescent="0.25">
      <c r="I504" s="55"/>
    </row>
    <row r="505" spans="9:9" x14ac:dyDescent="0.25">
      <c r="I505" s="55"/>
    </row>
    <row r="506" spans="9:9" x14ac:dyDescent="0.25">
      <c r="I506" s="55"/>
    </row>
    <row r="507" spans="9:9" x14ac:dyDescent="0.25">
      <c r="I507" s="55"/>
    </row>
    <row r="508" spans="9:9" x14ac:dyDescent="0.25">
      <c r="I508" s="55"/>
    </row>
    <row r="509" spans="9:9" x14ac:dyDescent="0.25">
      <c r="I509" s="55"/>
    </row>
    <row r="510" spans="9:9" x14ac:dyDescent="0.25">
      <c r="I510" s="55"/>
    </row>
    <row r="511" spans="9:9" x14ac:dyDescent="0.25">
      <c r="I511" s="55"/>
    </row>
    <row r="512" spans="9:9" x14ac:dyDescent="0.25">
      <c r="I512" s="55"/>
    </row>
    <row r="513" spans="9:9" x14ac:dyDescent="0.25">
      <c r="I513" s="55"/>
    </row>
    <row r="514" spans="9:9" x14ac:dyDescent="0.25">
      <c r="I514" s="55"/>
    </row>
    <row r="515" spans="9:9" x14ac:dyDescent="0.25">
      <c r="I515" s="55"/>
    </row>
    <row r="516" spans="9:9" x14ac:dyDescent="0.25">
      <c r="I516" s="55"/>
    </row>
    <row r="517" spans="9:9" x14ac:dyDescent="0.25">
      <c r="I517" s="55"/>
    </row>
    <row r="518" spans="9:9" x14ac:dyDescent="0.25">
      <c r="I518" s="55"/>
    </row>
    <row r="519" spans="9:9" x14ac:dyDescent="0.25">
      <c r="I519" s="55"/>
    </row>
    <row r="520" spans="9:9" x14ac:dyDescent="0.25">
      <c r="I520" s="55"/>
    </row>
    <row r="521" spans="9:9" x14ac:dyDescent="0.25">
      <c r="I521" s="55"/>
    </row>
    <row r="522" spans="9:9" x14ac:dyDescent="0.25">
      <c r="I522" s="55"/>
    </row>
    <row r="523" spans="9:9" x14ac:dyDescent="0.25">
      <c r="I523" s="55"/>
    </row>
    <row r="524" spans="9:9" x14ac:dyDescent="0.25">
      <c r="I524" s="55"/>
    </row>
    <row r="525" spans="9:9" x14ac:dyDescent="0.25">
      <c r="I525" s="55"/>
    </row>
    <row r="526" spans="9:9" x14ac:dyDescent="0.25">
      <c r="I526" s="55"/>
    </row>
    <row r="527" spans="9:9" x14ac:dyDescent="0.25">
      <c r="I527" s="55"/>
    </row>
    <row r="528" spans="9:9" x14ac:dyDescent="0.25">
      <c r="I528" s="55"/>
    </row>
    <row r="529" spans="9:9" x14ac:dyDescent="0.25">
      <c r="I529" s="55"/>
    </row>
    <row r="530" spans="9:9" x14ac:dyDescent="0.25">
      <c r="I530" s="55"/>
    </row>
    <row r="531" spans="9:9" x14ac:dyDescent="0.25">
      <c r="I531" s="55"/>
    </row>
    <row r="532" spans="9:9" x14ac:dyDescent="0.25">
      <c r="I532" s="55"/>
    </row>
    <row r="533" spans="9:9" x14ac:dyDescent="0.25">
      <c r="I533" s="55"/>
    </row>
    <row r="534" spans="9:9" x14ac:dyDescent="0.25">
      <c r="I534" s="55"/>
    </row>
    <row r="535" spans="9:9" x14ac:dyDescent="0.25">
      <c r="I535" s="55"/>
    </row>
    <row r="536" spans="9:9" x14ac:dyDescent="0.25">
      <c r="I536" s="55"/>
    </row>
    <row r="537" spans="9:9" x14ac:dyDescent="0.25">
      <c r="I537" s="55"/>
    </row>
    <row r="538" spans="9:9" x14ac:dyDescent="0.25">
      <c r="I538" s="55"/>
    </row>
    <row r="539" spans="9:9" x14ac:dyDescent="0.25">
      <c r="I539" s="55"/>
    </row>
    <row r="540" spans="9:9" x14ac:dyDescent="0.25">
      <c r="I540" s="55"/>
    </row>
    <row r="541" spans="9:9" x14ac:dyDescent="0.25">
      <c r="I541" s="55"/>
    </row>
    <row r="542" spans="9:9" x14ac:dyDescent="0.25">
      <c r="I542" s="55"/>
    </row>
    <row r="543" spans="9:9" x14ac:dyDescent="0.25">
      <c r="I543" s="55"/>
    </row>
    <row r="544" spans="9:9" x14ac:dyDescent="0.25">
      <c r="I544" s="55"/>
    </row>
    <row r="545" spans="9:9" x14ac:dyDescent="0.25">
      <c r="I545" s="55"/>
    </row>
    <row r="546" spans="9:9" x14ac:dyDescent="0.25">
      <c r="I546" s="55"/>
    </row>
    <row r="547" spans="9:9" x14ac:dyDescent="0.25">
      <c r="I547" s="55"/>
    </row>
    <row r="548" spans="9:9" x14ac:dyDescent="0.25">
      <c r="I548" s="55"/>
    </row>
    <row r="549" spans="9:9" x14ac:dyDescent="0.25">
      <c r="I549" s="55"/>
    </row>
    <row r="550" spans="9:9" x14ac:dyDescent="0.25">
      <c r="I550" s="55"/>
    </row>
    <row r="551" spans="9:9" x14ac:dyDescent="0.25">
      <c r="I551" s="55"/>
    </row>
    <row r="552" spans="9:9" x14ac:dyDescent="0.25">
      <c r="I552" s="55"/>
    </row>
    <row r="553" spans="9:9" x14ac:dyDescent="0.25">
      <c r="I553" s="55"/>
    </row>
    <row r="554" spans="9:9" x14ac:dyDescent="0.25">
      <c r="I554" s="55"/>
    </row>
    <row r="555" spans="9:9" x14ac:dyDescent="0.25">
      <c r="I555" s="55"/>
    </row>
    <row r="556" spans="9:9" x14ac:dyDescent="0.25">
      <c r="I556" s="55"/>
    </row>
    <row r="557" spans="9:9" x14ac:dyDescent="0.25">
      <c r="I557" s="55"/>
    </row>
    <row r="558" spans="9:9" x14ac:dyDescent="0.25">
      <c r="I558" s="55"/>
    </row>
    <row r="559" spans="9:9" x14ac:dyDescent="0.25">
      <c r="I559" s="55"/>
    </row>
    <row r="560" spans="9:9" x14ac:dyDescent="0.25">
      <c r="I560" s="55"/>
    </row>
    <row r="561" spans="9:9" x14ac:dyDescent="0.25">
      <c r="I561" s="55"/>
    </row>
    <row r="562" spans="9:9" x14ac:dyDescent="0.25">
      <c r="I562" s="55"/>
    </row>
    <row r="563" spans="9:9" x14ac:dyDescent="0.25">
      <c r="I563" s="55"/>
    </row>
    <row r="564" spans="9:9" x14ac:dyDescent="0.25">
      <c r="I564" s="55"/>
    </row>
    <row r="565" spans="9:9" x14ac:dyDescent="0.25">
      <c r="I565" s="55"/>
    </row>
    <row r="566" spans="9:9" x14ac:dyDescent="0.25">
      <c r="I566" s="55"/>
    </row>
    <row r="567" spans="9:9" x14ac:dyDescent="0.25">
      <c r="I567" s="55"/>
    </row>
    <row r="568" spans="9:9" x14ac:dyDescent="0.25">
      <c r="I568" s="55"/>
    </row>
    <row r="569" spans="9:9" x14ac:dyDescent="0.25">
      <c r="I569" s="55"/>
    </row>
    <row r="570" spans="9:9" x14ac:dyDescent="0.25">
      <c r="I570" s="55"/>
    </row>
    <row r="571" spans="9:9" x14ac:dyDescent="0.25">
      <c r="I571" s="55"/>
    </row>
    <row r="572" spans="9:9" x14ac:dyDescent="0.25">
      <c r="I572" s="55"/>
    </row>
    <row r="573" spans="9:9" x14ac:dyDescent="0.25">
      <c r="I573" s="55"/>
    </row>
    <row r="574" spans="9:9" x14ac:dyDescent="0.25">
      <c r="I574" s="55"/>
    </row>
    <row r="575" spans="9:9" x14ac:dyDescent="0.25">
      <c r="I575" s="55"/>
    </row>
    <row r="576" spans="9:9" x14ac:dyDescent="0.25">
      <c r="I576" s="55"/>
    </row>
    <row r="577" spans="9:9" x14ac:dyDescent="0.25">
      <c r="I577" s="55"/>
    </row>
    <row r="578" spans="9:9" x14ac:dyDescent="0.25">
      <c r="I578" s="55"/>
    </row>
    <row r="579" spans="9:9" x14ac:dyDescent="0.25">
      <c r="I579" s="55"/>
    </row>
    <row r="580" spans="9:9" x14ac:dyDescent="0.25">
      <c r="I580" s="55"/>
    </row>
    <row r="581" spans="9:9" x14ac:dyDescent="0.25">
      <c r="I581" s="55"/>
    </row>
    <row r="582" spans="9:9" x14ac:dyDescent="0.25">
      <c r="I582" s="55"/>
    </row>
    <row r="583" spans="9:9" x14ac:dyDescent="0.25">
      <c r="I583" s="55"/>
    </row>
    <row r="584" spans="9:9" x14ac:dyDescent="0.25">
      <c r="I584" s="55"/>
    </row>
    <row r="585" spans="9:9" x14ac:dyDescent="0.25">
      <c r="I585" s="55"/>
    </row>
    <row r="586" spans="9:9" x14ac:dyDescent="0.25">
      <c r="I586" s="55"/>
    </row>
    <row r="587" spans="9:9" x14ac:dyDescent="0.25">
      <c r="I587" s="55"/>
    </row>
    <row r="588" spans="9:9" x14ac:dyDescent="0.25">
      <c r="I588" s="55"/>
    </row>
    <row r="589" spans="9:9" x14ac:dyDescent="0.25">
      <c r="I589" s="55"/>
    </row>
    <row r="590" spans="9:9" x14ac:dyDescent="0.25">
      <c r="I590" s="55"/>
    </row>
    <row r="591" spans="9:9" x14ac:dyDescent="0.25">
      <c r="I591" s="55"/>
    </row>
    <row r="592" spans="9:9" x14ac:dyDescent="0.25">
      <c r="I592" s="55"/>
    </row>
    <row r="593" spans="9:9" x14ac:dyDescent="0.25">
      <c r="I593" s="55"/>
    </row>
    <row r="594" spans="9:9" x14ac:dyDescent="0.25">
      <c r="I594" s="55"/>
    </row>
    <row r="595" spans="9:9" x14ac:dyDescent="0.25">
      <c r="I595" s="55"/>
    </row>
    <row r="596" spans="9:9" x14ac:dyDescent="0.25">
      <c r="I596" s="55"/>
    </row>
    <row r="597" spans="9:9" x14ac:dyDescent="0.25">
      <c r="I597" s="55"/>
    </row>
    <row r="598" spans="9:9" x14ac:dyDescent="0.25">
      <c r="I598" s="55"/>
    </row>
    <row r="599" spans="9:9" x14ac:dyDescent="0.25">
      <c r="I599" s="55"/>
    </row>
    <row r="600" spans="9:9" x14ac:dyDescent="0.25">
      <c r="I600" s="55"/>
    </row>
    <row r="601" spans="9:9" x14ac:dyDescent="0.25">
      <c r="I601" s="55"/>
    </row>
    <row r="602" spans="9:9" x14ac:dyDescent="0.25">
      <c r="I602" s="55"/>
    </row>
    <row r="603" spans="9:9" x14ac:dyDescent="0.25">
      <c r="I603" s="55"/>
    </row>
    <row r="604" spans="9:9" x14ac:dyDescent="0.25">
      <c r="I604" s="55"/>
    </row>
    <row r="605" spans="9:9" x14ac:dyDescent="0.25">
      <c r="I605" s="55"/>
    </row>
    <row r="606" spans="9:9" x14ac:dyDescent="0.25">
      <c r="I606" s="55"/>
    </row>
    <row r="607" spans="9:9" x14ac:dyDescent="0.25">
      <c r="I607" s="55"/>
    </row>
    <row r="608" spans="9:9" x14ac:dyDescent="0.25">
      <c r="I608" s="55"/>
    </row>
    <row r="609" spans="9:9" x14ac:dyDescent="0.25">
      <c r="I609" s="55"/>
    </row>
    <row r="610" spans="9:9" x14ac:dyDescent="0.25">
      <c r="I610" s="55"/>
    </row>
    <row r="611" spans="9:9" x14ac:dyDescent="0.25">
      <c r="I611" s="55"/>
    </row>
    <row r="612" spans="9:9" x14ac:dyDescent="0.25">
      <c r="I612" s="55"/>
    </row>
    <row r="613" spans="9:9" x14ac:dyDescent="0.25">
      <c r="I613" s="55"/>
    </row>
    <row r="614" spans="9:9" x14ac:dyDescent="0.25">
      <c r="I614" s="55"/>
    </row>
    <row r="615" spans="9:9" x14ac:dyDescent="0.25">
      <c r="I615" s="55"/>
    </row>
    <row r="616" spans="9:9" x14ac:dyDescent="0.25">
      <c r="I616" s="55"/>
    </row>
    <row r="617" spans="9:9" x14ac:dyDescent="0.25">
      <c r="I617" s="55"/>
    </row>
    <row r="618" spans="9:9" x14ac:dyDescent="0.25">
      <c r="I618" s="55"/>
    </row>
    <row r="619" spans="9:9" x14ac:dyDescent="0.25">
      <c r="I619" s="55"/>
    </row>
    <row r="620" spans="9:9" x14ac:dyDescent="0.25">
      <c r="I620" s="55"/>
    </row>
    <row r="621" spans="9:9" x14ac:dyDescent="0.25">
      <c r="I621" s="55"/>
    </row>
    <row r="622" spans="9:9" x14ac:dyDescent="0.25">
      <c r="I622" s="55"/>
    </row>
    <row r="623" spans="9:9" x14ac:dyDescent="0.25">
      <c r="I623" s="55"/>
    </row>
    <row r="624" spans="9:9" x14ac:dyDescent="0.25">
      <c r="I624" s="55"/>
    </row>
    <row r="625" spans="9:9" x14ac:dyDescent="0.25">
      <c r="I625" s="55"/>
    </row>
    <row r="626" spans="9:9" x14ac:dyDescent="0.25">
      <c r="I626" s="55"/>
    </row>
    <row r="627" spans="9:9" x14ac:dyDescent="0.25">
      <c r="I627" s="55"/>
    </row>
    <row r="628" spans="9:9" x14ac:dyDescent="0.25">
      <c r="I628" s="55"/>
    </row>
    <row r="629" spans="9:9" x14ac:dyDescent="0.25">
      <c r="I629" s="55"/>
    </row>
    <row r="630" spans="9:9" x14ac:dyDescent="0.25">
      <c r="I630" s="55"/>
    </row>
    <row r="631" spans="9:9" x14ac:dyDescent="0.25">
      <c r="I631" s="55"/>
    </row>
    <row r="632" spans="9:9" x14ac:dyDescent="0.25">
      <c r="I632" s="55"/>
    </row>
    <row r="633" spans="9:9" x14ac:dyDescent="0.25">
      <c r="I633" s="55"/>
    </row>
    <row r="634" spans="9:9" x14ac:dyDescent="0.25">
      <c r="I634" s="55"/>
    </row>
    <row r="635" spans="9:9" x14ac:dyDescent="0.25">
      <c r="I635" s="55"/>
    </row>
    <row r="636" spans="9:9" x14ac:dyDescent="0.25">
      <c r="I636" s="55"/>
    </row>
    <row r="637" spans="9:9" x14ac:dyDescent="0.25">
      <c r="I637" s="55"/>
    </row>
    <row r="638" spans="9:9" x14ac:dyDescent="0.25">
      <c r="I638" s="55"/>
    </row>
    <row r="639" spans="9:9" x14ac:dyDescent="0.25">
      <c r="I639" s="55"/>
    </row>
    <row r="640" spans="9:9" x14ac:dyDescent="0.25">
      <c r="I640" s="55"/>
    </row>
    <row r="641" spans="9:9" x14ac:dyDescent="0.25">
      <c r="I641" s="55"/>
    </row>
    <row r="642" spans="9:9" x14ac:dyDescent="0.25">
      <c r="I642" s="55"/>
    </row>
    <row r="643" spans="9:9" x14ac:dyDescent="0.25">
      <c r="I643" s="55"/>
    </row>
    <row r="644" spans="9:9" x14ac:dyDescent="0.25">
      <c r="I644" s="55"/>
    </row>
    <row r="645" spans="9:9" x14ac:dyDescent="0.25">
      <c r="I645" s="55"/>
    </row>
    <row r="646" spans="9:9" x14ac:dyDescent="0.25">
      <c r="I646" s="55"/>
    </row>
    <row r="647" spans="9:9" x14ac:dyDescent="0.25">
      <c r="I647" s="55"/>
    </row>
    <row r="648" spans="9:9" x14ac:dyDescent="0.25">
      <c r="I648" s="55"/>
    </row>
    <row r="649" spans="9:9" x14ac:dyDescent="0.25">
      <c r="I649" s="55"/>
    </row>
    <row r="650" spans="9:9" x14ac:dyDescent="0.25">
      <c r="I650" s="55"/>
    </row>
    <row r="651" spans="9:9" x14ac:dyDescent="0.25">
      <c r="I651" s="55"/>
    </row>
    <row r="652" spans="9:9" x14ac:dyDescent="0.25">
      <c r="I652" s="55"/>
    </row>
    <row r="653" spans="9:9" x14ac:dyDescent="0.25">
      <c r="I653" s="55"/>
    </row>
    <row r="654" spans="9:9" x14ac:dyDescent="0.25">
      <c r="I654" s="55"/>
    </row>
    <row r="655" spans="9:9" x14ac:dyDescent="0.25">
      <c r="I655" s="55"/>
    </row>
    <row r="656" spans="9:9" x14ac:dyDescent="0.25">
      <c r="I656" s="55"/>
    </row>
    <row r="657" spans="9:9" x14ac:dyDescent="0.25">
      <c r="I657" s="55"/>
    </row>
    <row r="658" spans="9:9" x14ac:dyDescent="0.25">
      <c r="I658" s="55"/>
    </row>
    <row r="659" spans="9:9" x14ac:dyDescent="0.25">
      <c r="I659" s="55"/>
    </row>
    <row r="660" spans="9:9" x14ac:dyDescent="0.25">
      <c r="I660" s="55"/>
    </row>
    <row r="661" spans="9:9" x14ac:dyDescent="0.25">
      <c r="I661" s="55"/>
    </row>
    <row r="662" spans="9:9" x14ac:dyDescent="0.25">
      <c r="I662" s="55"/>
    </row>
    <row r="663" spans="9:9" x14ac:dyDescent="0.25">
      <c r="I663" s="55"/>
    </row>
    <row r="664" spans="9:9" x14ac:dyDescent="0.25">
      <c r="I664" s="55"/>
    </row>
    <row r="665" spans="9:9" x14ac:dyDescent="0.25">
      <c r="I665" s="55"/>
    </row>
    <row r="666" spans="9:9" x14ac:dyDescent="0.25">
      <c r="I666" s="55"/>
    </row>
    <row r="667" spans="9:9" x14ac:dyDescent="0.25">
      <c r="I667" s="55"/>
    </row>
    <row r="668" spans="9:9" x14ac:dyDescent="0.25">
      <c r="I668" s="55"/>
    </row>
    <row r="669" spans="9:9" x14ac:dyDescent="0.25">
      <c r="I669" s="55"/>
    </row>
    <row r="670" spans="9:9" x14ac:dyDescent="0.25">
      <c r="I670" s="55"/>
    </row>
    <row r="671" spans="9:9" x14ac:dyDescent="0.25">
      <c r="I671" s="55"/>
    </row>
    <row r="672" spans="9:9" x14ac:dyDescent="0.25">
      <c r="I672" s="55"/>
    </row>
    <row r="673" spans="9:9" x14ac:dyDescent="0.25">
      <c r="I673" s="55"/>
    </row>
    <row r="674" spans="9:9" x14ac:dyDescent="0.25">
      <c r="I674" s="55"/>
    </row>
    <row r="675" spans="9:9" x14ac:dyDescent="0.25">
      <c r="I675" s="55"/>
    </row>
    <row r="676" spans="9:9" x14ac:dyDescent="0.25">
      <c r="I676" s="55"/>
    </row>
    <row r="677" spans="9:9" x14ac:dyDescent="0.25">
      <c r="I677" s="55"/>
    </row>
    <row r="678" spans="9:9" x14ac:dyDescent="0.25">
      <c r="I678" s="55"/>
    </row>
    <row r="679" spans="9:9" x14ac:dyDescent="0.25">
      <c r="I679" s="55"/>
    </row>
    <row r="680" spans="9:9" x14ac:dyDescent="0.25">
      <c r="I680" s="55"/>
    </row>
    <row r="681" spans="9:9" x14ac:dyDescent="0.25">
      <c r="I681" s="55"/>
    </row>
    <row r="682" spans="9:9" x14ac:dyDescent="0.25">
      <c r="I682" s="55"/>
    </row>
    <row r="683" spans="9:9" x14ac:dyDescent="0.25">
      <c r="I683" s="55"/>
    </row>
    <row r="684" spans="9:9" x14ac:dyDescent="0.25">
      <c r="I684" s="55"/>
    </row>
    <row r="685" spans="9:9" x14ac:dyDescent="0.25">
      <c r="I685" s="55"/>
    </row>
    <row r="686" spans="9:9" x14ac:dyDescent="0.25">
      <c r="I686" s="55"/>
    </row>
    <row r="687" spans="9:9" x14ac:dyDescent="0.25">
      <c r="I687" s="55"/>
    </row>
    <row r="688" spans="9:9" x14ac:dyDescent="0.25">
      <c r="I688" s="55"/>
    </row>
    <row r="689" spans="9:9" x14ac:dyDescent="0.25">
      <c r="I689" s="55"/>
    </row>
    <row r="690" spans="9:9" x14ac:dyDescent="0.25">
      <c r="I690" s="55"/>
    </row>
    <row r="691" spans="9:9" x14ac:dyDescent="0.25">
      <c r="I691" s="55"/>
    </row>
    <row r="692" spans="9:9" x14ac:dyDescent="0.25">
      <c r="I692" s="55"/>
    </row>
    <row r="693" spans="9:9" x14ac:dyDescent="0.25">
      <c r="I693" s="55"/>
    </row>
    <row r="694" spans="9:9" x14ac:dyDescent="0.25">
      <c r="I694" s="55"/>
    </row>
    <row r="695" spans="9:9" x14ac:dyDescent="0.25">
      <c r="I695" s="55"/>
    </row>
    <row r="696" spans="9:9" x14ac:dyDescent="0.25">
      <c r="I696" s="55"/>
    </row>
    <row r="697" spans="9:9" x14ac:dyDescent="0.25">
      <c r="I697" s="55"/>
    </row>
    <row r="698" spans="9:9" x14ac:dyDescent="0.25">
      <c r="I698" s="55"/>
    </row>
    <row r="699" spans="9:9" x14ac:dyDescent="0.25">
      <c r="I699" s="55"/>
    </row>
    <row r="700" spans="9:9" x14ac:dyDescent="0.25">
      <c r="I700" s="55"/>
    </row>
    <row r="701" spans="9:9" x14ac:dyDescent="0.25">
      <c r="I701" s="55"/>
    </row>
    <row r="702" spans="9:9" x14ac:dyDescent="0.25">
      <c r="I702" s="55"/>
    </row>
    <row r="703" spans="9:9" x14ac:dyDescent="0.25">
      <c r="I703" s="55"/>
    </row>
    <row r="704" spans="9:9" x14ac:dyDescent="0.25">
      <c r="I704" s="55"/>
    </row>
    <row r="705" spans="9:9" x14ac:dyDescent="0.25">
      <c r="I705" s="55"/>
    </row>
    <row r="706" spans="9:9" x14ac:dyDescent="0.25">
      <c r="I706" s="55"/>
    </row>
    <row r="707" spans="9:9" x14ac:dyDescent="0.25">
      <c r="I707" s="55"/>
    </row>
    <row r="708" spans="9:9" x14ac:dyDescent="0.25">
      <c r="I708" s="55"/>
    </row>
    <row r="709" spans="9:9" x14ac:dyDescent="0.25">
      <c r="I709" s="55"/>
    </row>
    <row r="710" spans="9:9" x14ac:dyDescent="0.25">
      <c r="I710" s="55"/>
    </row>
    <row r="711" spans="9:9" x14ac:dyDescent="0.25">
      <c r="I711" s="55"/>
    </row>
    <row r="712" spans="9:9" x14ac:dyDescent="0.25">
      <c r="I712" s="55"/>
    </row>
    <row r="713" spans="9:9" x14ac:dyDescent="0.25">
      <c r="I713" s="55"/>
    </row>
    <row r="714" spans="9:9" x14ac:dyDescent="0.25">
      <c r="I714" s="55"/>
    </row>
    <row r="715" spans="9:9" x14ac:dyDescent="0.25">
      <c r="I715" s="55"/>
    </row>
    <row r="716" spans="9:9" x14ac:dyDescent="0.25">
      <c r="I716" s="55"/>
    </row>
    <row r="717" spans="9:9" x14ac:dyDescent="0.25">
      <c r="I717" s="55"/>
    </row>
    <row r="718" spans="9:9" x14ac:dyDescent="0.25">
      <c r="I718" s="55"/>
    </row>
    <row r="719" spans="9:9" x14ac:dyDescent="0.25">
      <c r="I719" s="55"/>
    </row>
    <row r="720" spans="9:9" x14ac:dyDescent="0.25">
      <c r="I720" s="55"/>
    </row>
    <row r="721" spans="9:9" x14ac:dyDescent="0.25">
      <c r="I721" s="55"/>
    </row>
    <row r="722" spans="9:9" x14ac:dyDescent="0.25">
      <c r="I722" s="55"/>
    </row>
    <row r="723" spans="9:9" x14ac:dyDescent="0.25">
      <c r="I723" s="55"/>
    </row>
    <row r="724" spans="9:9" x14ac:dyDescent="0.25">
      <c r="I724" s="55"/>
    </row>
    <row r="725" spans="9:9" x14ac:dyDescent="0.25">
      <c r="I725" s="55"/>
    </row>
    <row r="726" spans="9:9" x14ac:dyDescent="0.25">
      <c r="I726" s="55"/>
    </row>
    <row r="727" spans="9:9" x14ac:dyDescent="0.25">
      <c r="I727" s="55"/>
    </row>
    <row r="728" spans="9:9" x14ac:dyDescent="0.25">
      <c r="I728" s="55"/>
    </row>
    <row r="729" spans="9:9" x14ac:dyDescent="0.25">
      <c r="I729" s="55"/>
    </row>
    <row r="730" spans="9:9" x14ac:dyDescent="0.25">
      <c r="I730" s="55"/>
    </row>
    <row r="731" spans="9:9" x14ac:dyDescent="0.25">
      <c r="I731" s="55"/>
    </row>
    <row r="732" spans="9:9" x14ac:dyDescent="0.25">
      <c r="I732" s="55"/>
    </row>
    <row r="733" spans="9:9" x14ac:dyDescent="0.25">
      <c r="I733" s="55"/>
    </row>
    <row r="734" spans="9:9" x14ac:dyDescent="0.25">
      <c r="I734" s="55"/>
    </row>
    <row r="735" spans="9:9" x14ac:dyDescent="0.25">
      <c r="I735" s="55"/>
    </row>
    <row r="736" spans="9:9" x14ac:dyDescent="0.25">
      <c r="I736" s="55"/>
    </row>
    <row r="737" spans="9:9" x14ac:dyDescent="0.25">
      <c r="I737" s="55"/>
    </row>
    <row r="738" spans="9:9" x14ac:dyDescent="0.25">
      <c r="I738" s="55"/>
    </row>
    <row r="739" spans="9:9" x14ac:dyDescent="0.25">
      <c r="I739" s="55"/>
    </row>
    <row r="740" spans="9:9" x14ac:dyDescent="0.25">
      <c r="I740" s="55"/>
    </row>
    <row r="741" spans="9:9" x14ac:dyDescent="0.25">
      <c r="I741" s="55"/>
    </row>
    <row r="742" spans="9:9" x14ac:dyDescent="0.25">
      <c r="I742" s="55"/>
    </row>
    <row r="743" spans="9:9" x14ac:dyDescent="0.25">
      <c r="I743" s="55"/>
    </row>
    <row r="744" spans="9:9" x14ac:dyDescent="0.25">
      <c r="I744" s="55"/>
    </row>
    <row r="745" spans="9:9" x14ac:dyDescent="0.25">
      <c r="I745" s="55"/>
    </row>
    <row r="746" spans="9:9" x14ac:dyDescent="0.25">
      <c r="I746" s="55"/>
    </row>
    <row r="747" spans="9:9" x14ac:dyDescent="0.25">
      <c r="I747" s="55"/>
    </row>
    <row r="748" spans="9:9" x14ac:dyDescent="0.25">
      <c r="I748" s="55"/>
    </row>
    <row r="749" spans="9:9" x14ac:dyDescent="0.25">
      <c r="I749" s="55"/>
    </row>
    <row r="750" spans="9:9" x14ac:dyDescent="0.25">
      <c r="I750" s="55"/>
    </row>
    <row r="751" spans="9:9" x14ac:dyDescent="0.25">
      <c r="I751" s="55"/>
    </row>
    <row r="752" spans="9:9" x14ac:dyDescent="0.25">
      <c r="I752" s="55"/>
    </row>
    <row r="753" spans="9:9" x14ac:dyDescent="0.25">
      <c r="I753" s="55"/>
    </row>
    <row r="754" spans="9:9" x14ac:dyDescent="0.25">
      <c r="I754" s="55"/>
    </row>
    <row r="755" spans="9:9" x14ac:dyDescent="0.25">
      <c r="I755" s="55"/>
    </row>
    <row r="756" spans="9:9" x14ac:dyDescent="0.25">
      <c r="I756" s="55"/>
    </row>
    <row r="757" spans="9:9" x14ac:dyDescent="0.25">
      <c r="I757" s="55"/>
    </row>
    <row r="758" spans="9:9" x14ac:dyDescent="0.25">
      <c r="I758" s="55"/>
    </row>
    <row r="759" spans="9:9" x14ac:dyDescent="0.25">
      <c r="I759" s="55"/>
    </row>
    <row r="760" spans="9:9" x14ac:dyDescent="0.25">
      <c r="I760" s="55"/>
    </row>
    <row r="761" spans="9:9" x14ac:dyDescent="0.25">
      <c r="I761" s="55"/>
    </row>
    <row r="762" spans="9:9" x14ac:dyDescent="0.25">
      <c r="I762" s="55"/>
    </row>
    <row r="763" spans="9:9" x14ac:dyDescent="0.25">
      <c r="I763" s="55"/>
    </row>
    <row r="764" spans="9:9" x14ac:dyDescent="0.25">
      <c r="I764" s="55"/>
    </row>
    <row r="765" spans="9:9" x14ac:dyDescent="0.25">
      <c r="I765" s="55"/>
    </row>
    <row r="766" spans="9:9" x14ac:dyDescent="0.25">
      <c r="I766" s="55"/>
    </row>
    <row r="767" spans="9:9" x14ac:dyDescent="0.25">
      <c r="I767" s="55"/>
    </row>
    <row r="768" spans="9:9" x14ac:dyDescent="0.25">
      <c r="I768" s="55"/>
    </row>
    <row r="769" spans="9:9" x14ac:dyDescent="0.25">
      <c r="I769" s="55"/>
    </row>
    <row r="770" spans="9:9" x14ac:dyDescent="0.25">
      <c r="I770" s="55"/>
    </row>
    <row r="771" spans="9:9" x14ac:dyDescent="0.25">
      <c r="I771" s="55"/>
    </row>
    <row r="772" spans="9:9" x14ac:dyDescent="0.25">
      <c r="I772" s="55"/>
    </row>
    <row r="773" spans="9:9" x14ac:dyDescent="0.25">
      <c r="I773" s="55"/>
    </row>
    <row r="774" spans="9:9" x14ac:dyDescent="0.25">
      <c r="I774" s="55"/>
    </row>
    <row r="775" spans="9:9" x14ac:dyDescent="0.25">
      <c r="I775" s="55"/>
    </row>
    <row r="776" spans="9:9" x14ac:dyDescent="0.25">
      <c r="I776" s="55"/>
    </row>
    <row r="777" spans="9:9" x14ac:dyDescent="0.25">
      <c r="I777" s="55"/>
    </row>
    <row r="778" spans="9:9" x14ac:dyDescent="0.25">
      <c r="I778" s="55"/>
    </row>
    <row r="779" spans="9:9" x14ac:dyDescent="0.25">
      <c r="I779" s="55"/>
    </row>
    <row r="780" spans="9:9" x14ac:dyDescent="0.25">
      <c r="I780" s="55"/>
    </row>
    <row r="781" spans="9:9" x14ac:dyDescent="0.25">
      <c r="I781" s="55"/>
    </row>
    <row r="782" spans="9:9" x14ac:dyDescent="0.25">
      <c r="I782" s="55"/>
    </row>
    <row r="783" spans="9:9" x14ac:dyDescent="0.25">
      <c r="I783" s="55"/>
    </row>
    <row r="784" spans="9:9" x14ac:dyDescent="0.25">
      <c r="I784" s="55"/>
    </row>
    <row r="785" spans="9:9" x14ac:dyDescent="0.25">
      <c r="I785" s="55"/>
    </row>
    <row r="786" spans="9:9" x14ac:dyDescent="0.25">
      <c r="I786" s="55"/>
    </row>
    <row r="787" spans="9:9" x14ac:dyDescent="0.25">
      <c r="I787" s="55"/>
    </row>
    <row r="788" spans="9:9" x14ac:dyDescent="0.25">
      <c r="I788" s="55"/>
    </row>
    <row r="789" spans="9:9" x14ac:dyDescent="0.25">
      <c r="I789" s="55"/>
    </row>
    <row r="790" spans="9:9" x14ac:dyDescent="0.25">
      <c r="I790" s="55"/>
    </row>
    <row r="791" spans="9:9" x14ac:dyDescent="0.25">
      <c r="I791" s="55"/>
    </row>
    <row r="792" spans="9:9" x14ac:dyDescent="0.25">
      <c r="I792" s="55"/>
    </row>
    <row r="793" spans="9:9" x14ac:dyDescent="0.25">
      <c r="I793" s="55"/>
    </row>
    <row r="794" spans="9:9" x14ac:dyDescent="0.25">
      <c r="I794" s="55"/>
    </row>
    <row r="795" spans="9:9" x14ac:dyDescent="0.25">
      <c r="I795" s="55"/>
    </row>
    <row r="796" spans="9:9" x14ac:dyDescent="0.25">
      <c r="I796" s="55"/>
    </row>
    <row r="797" spans="9:9" x14ac:dyDescent="0.25">
      <c r="I797" s="55"/>
    </row>
    <row r="798" spans="9:9" x14ac:dyDescent="0.25">
      <c r="I798" s="55"/>
    </row>
    <row r="799" spans="9:9" x14ac:dyDescent="0.25">
      <c r="I799" s="55"/>
    </row>
    <row r="800" spans="9:9" x14ac:dyDescent="0.25">
      <c r="I800" s="55"/>
    </row>
    <row r="801" spans="9:9" x14ac:dyDescent="0.25">
      <c r="I801" s="55"/>
    </row>
    <row r="802" spans="9:9" x14ac:dyDescent="0.25">
      <c r="I802" s="55"/>
    </row>
    <row r="803" spans="9:9" x14ac:dyDescent="0.25">
      <c r="I803" s="55"/>
    </row>
    <row r="804" spans="9:9" x14ac:dyDescent="0.25">
      <c r="I804" s="55"/>
    </row>
    <row r="805" spans="9:9" x14ac:dyDescent="0.25">
      <c r="I805" s="55"/>
    </row>
    <row r="806" spans="9:9" x14ac:dyDescent="0.25">
      <c r="I806" s="55"/>
    </row>
    <row r="807" spans="9:9" x14ac:dyDescent="0.25">
      <c r="I807" s="55"/>
    </row>
    <row r="808" spans="9:9" x14ac:dyDescent="0.25">
      <c r="I808" s="55"/>
    </row>
    <row r="809" spans="9:9" x14ac:dyDescent="0.25">
      <c r="I809" s="55"/>
    </row>
    <row r="810" spans="9:9" x14ac:dyDescent="0.25">
      <c r="I810" s="55"/>
    </row>
    <row r="811" spans="9:9" x14ac:dyDescent="0.25">
      <c r="I811" s="55"/>
    </row>
    <row r="812" spans="9:9" x14ac:dyDescent="0.25">
      <c r="I812" s="55"/>
    </row>
    <row r="813" spans="9:9" x14ac:dyDescent="0.25">
      <c r="I813" s="55"/>
    </row>
    <row r="814" spans="9:9" x14ac:dyDescent="0.25">
      <c r="I814" s="55"/>
    </row>
    <row r="815" spans="9:9" x14ac:dyDescent="0.25">
      <c r="I815" s="55"/>
    </row>
    <row r="816" spans="9:9" x14ac:dyDescent="0.25">
      <c r="I816" s="55"/>
    </row>
    <row r="817" spans="9:9" x14ac:dyDescent="0.25">
      <c r="I817" s="55"/>
    </row>
    <row r="818" spans="9:9" x14ac:dyDescent="0.25">
      <c r="I818" s="55"/>
    </row>
    <row r="819" spans="9:9" x14ac:dyDescent="0.25">
      <c r="I819" s="55"/>
    </row>
    <row r="820" spans="9:9" x14ac:dyDescent="0.25">
      <c r="I820" s="55"/>
    </row>
    <row r="821" spans="9:9" x14ac:dyDescent="0.25">
      <c r="I821" s="55"/>
    </row>
    <row r="822" spans="9:9" x14ac:dyDescent="0.25">
      <c r="I822" s="55"/>
    </row>
    <row r="823" spans="9:9" x14ac:dyDescent="0.25">
      <c r="I823" s="55"/>
    </row>
    <row r="824" spans="9:9" x14ac:dyDescent="0.25">
      <c r="I824" s="55"/>
    </row>
    <row r="825" spans="9:9" x14ac:dyDescent="0.25">
      <c r="I825" s="55"/>
    </row>
    <row r="826" spans="9:9" x14ac:dyDescent="0.25">
      <c r="I826" s="55"/>
    </row>
    <row r="827" spans="9:9" x14ac:dyDescent="0.25">
      <c r="I827" s="55"/>
    </row>
    <row r="828" spans="9:9" x14ac:dyDescent="0.25">
      <c r="I828" s="55"/>
    </row>
    <row r="829" spans="9:9" x14ac:dyDescent="0.25">
      <c r="I829" s="55"/>
    </row>
    <row r="830" spans="9:9" x14ac:dyDescent="0.25">
      <c r="I830" s="55"/>
    </row>
    <row r="831" spans="9:9" x14ac:dyDescent="0.25">
      <c r="I831" s="55"/>
    </row>
    <row r="832" spans="9:9" x14ac:dyDescent="0.25">
      <c r="I832" s="55"/>
    </row>
    <row r="833" spans="9:9" x14ac:dyDescent="0.25">
      <c r="I833" s="55"/>
    </row>
    <row r="834" spans="9:9" x14ac:dyDescent="0.25">
      <c r="I834" s="55"/>
    </row>
    <row r="835" spans="9:9" x14ac:dyDescent="0.25">
      <c r="I835" s="55"/>
    </row>
    <row r="836" spans="9:9" x14ac:dyDescent="0.25">
      <c r="I836" s="55"/>
    </row>
    <row r="837" spans="9:9" x14ac:dyDescent="0.25">
      <c r="I837" s="55"/>
    </row>
    <row r="838" spans="9:9" x14ac:dyDescent="0.25">
      <c r="I838" s="55"/>
    </row>
    <row r="839" spans="9:9" x14ac:dyDescent="0.25">
      <c r="I839" s="55"/>
    </row>
    <row r="840" spans="9:9" x14ac:dyDescent="0.25">
      <c r="I840" s="55"/>
    </row>
    <row r="841" spans="9:9" x14ac:dyDescent="0.25">
      <c r="I841" s="55"/>
    </row>
    <row r="842" spans="9:9" x14ac:dyDescent="0.25">
      <c r="I842" s="55"/>
    </row>
    <row r="843" spans="9:9" x14ac:dyDescent="0.25">
      <c r="I843" s="55"/>
    </row>
    <row r="844" spans="9:9" x14ac:dyDescent="0.25">
      <c r="I844" s="55"/>
    </row>
    <row r="845" spans="9:9" x14ac:dyDescent="0.25">
      <c r="I845" s="55"/>
    </row>
    <row r="846" spans="9:9" x14ac:dyDescent="0.25">
      <c r="I846" s="55"/>
    </row>
    <row r="847" spans="9:9" x14ac:dyDescent="0.25">
      <c r="I847" s="55"/>
    </row>
    <row r="848" spans="9:9" x14ac:dyDescent="0.25">
      <c r="I848" s="55"/>
    </row>
    <row r="849" spans="9:9" x14ac:dyDescent="0.25">
      <c r="I849" s="55"/>
    </row>
    <row r="850" spans="9:9" x14ac:dyDescent="0.25">
      <c r="I850" s="55"/>
    </row>
    <row r="851" spans="9:9" x14ac:dyDescent="0.25">
      <c r="I851" s="55"/>
    </row>
    <row r="852" spans="9:9" x14ac:dyDescent="0.25">
      <c r="I852" s="55"/>
    </row>
    <row r="853" spans="9:9" x14ac:dyDescent="0.25">
      <c r="I853" s="55"/>
    </row>
    <row r="854" spans="9:9" x14ac:dyDescent="0.25">
      <c r="I854" s="55"/>
    </row>
    <row r="855" spans="9:9" x14ac:dyDescent="0.25">
      <c r="I855" s="55"/>
    </row>
    <row r="856" spans="9:9" x14ac:dyDescent="0.25">
      <c r="I856" s="55"/>
    </row>
    <row r="857" spans="9:9" x14ac:dyDescent="0.25">
      <c r="I857" s="55"/>
    </row>
    <row r="858" spans="9:9" x14ac:dyDescent="0.25">
      <c r="I858" s="55"/>
    </row>
    <row r="859" spans="9:9" x14ac:dyDescent="0.25">
      <c r="I859" s="55"/>
    </row>
    <row r="860" spans="9:9" x14ac:dyDescent="0.25">
      <c r="I860" s="55"/>
    </row>
    <row r="861" spans="9:9" x14ac:dyDescent="0.25">
      <c r="I861" s="55"/>
    </row>
    <row r="862" spans="9:9" x14ac:dyDescent="0.25">
      <c r="I862" s="55"/>
    </row>
    <row r="863" spans="9:9" x14ac:dyDescent="0.25">
      <c r="I863" s="55"/>
    </row>
    <row r="864" spans="9:9" x14ac:dyDescent="0.25">
      <c r="I864" s="55"/>
    </row>
    <row r="865" spans="9:9" x14ac:dyDescent="0.25">
      <c r="I865" s="55"/>
    </row>
    <row r="866" spans="9:9" x14ac:dyDescent="0.25">
      <c r="I866" s="55"/>
    </row>
    <row r="867" spans="9:9" x14ac:dyDescent="0.25">
      <c r="I867" s="55"/>
    </row>
    <row r="868" spans="9:9" x14ac:dyDescent="0.25">
      <c r="I868" s="55"/>
    </row>
    <row r="869" spans="9:9" x14ac:dyDescent="0.25">
      <c r="I869" s="55"/>
    </row>
    <row r="870" spans="9:9" x14ac:dyDescent="0.25">
      <c r="I870" s="55"/>
    </row>
    <row r="871" spans="9:9" x14ac:dyDescent="0.25">
      <c r="I871" s="55"/>
    </row>
    <row r="872" spans="9:9" x14ac:dyDescent="0.25">
      <c r="I872" s="55"/>
    </row>
    <row r="873" spans="9:9" x14ac:dyDescent="0.25">
      <c r="I873" s="55"/>
    </row>
    <row r="874" spans="9:9" x14ac:dyDescent="0.25">
      <c r="I874" s="55"/>
    </row>
    <row r="875" spans="9:9" x14ac:dyDescent="0.25">
      <c r="I875" s="55"/>
    </row>
    <row r="876" spans="9:9" x14ac:dyDescent="0.25">
      <c r="I876" s="55"/>
    </row>
    <row r="877" spans="9:9" x14ac:dyDescent="0.25">
      <c r="I877" s="55"/>
    </row>
    <row r="878" spans="9:9" x14ac:dyDescent="0.25">
      <c r="I878" s="55"/>
    </row>
    <row r="879" spans="9:9" x14ac:dyDescent="0.25">
      <c r="I879" s="55"/>
    </row>
    <row r="880" spans="9:9" x14ac:dyDescent="0.25">
      <c r="I880" s="55"/>
    </row>
    <row r="881" spans="9:9" x14ac:dyDescent="0.25">
      <c r="I881" s="55"/>
    </row>
    <row r="882" spans="9:9" x14ac:dyDescent="0.25">
      <c r="I882" s="55"/>
    </row>
    <row r="883" spans="9:9" x14ac:dyDescent="0.25">
      <c r="I883" s="55"/>
    </row>
    <row r="884" spans="9:9" x14ac:dyDescent="0.25">
      <c r="I884" s="55"/>
    </row>
    <row r="885" spans="9:9" x14ac:dyDescent="0.25">
      <c r="I885" s="55"/>
    </row>
    <row r="886" spans="9:9" x14ac:dyDescent="0.25">
      <c r="I886" s="55"/>
    </row>
    <row r="887" spans="9:9" x14ac:dyDescent="0.25">
      <c r="I887" s="55"/>
    </row>
    <row r="888" spans="9:9" x14ac:dyDescent="0.25">
      <c r="I888" s="55"/>
    </row>
    <row r="889" spans="9:9" x14ac:dyDescent="0.25">
      <c r="I889" s="55"/>
    </row>
    <row r="890" spans="9:9" x14ac:dyDescent="0.25">
      <c r="I890" s="55"/>
    </row>
    <row r="891" spans="9:9" x14ac:dyDescent="0.25">
      <c r="I891" s="55"/>
    </row>
    <row r="892" spans="9:9" x14ac:dyDescent="0.25">
      <c r="I892" s="55"/>
    </row>
    <row r="893" spans="9:9" x14ac:dyDescent="0.25">
      <c r="I893" s="55"/>
    </row>
    <row r="894" spans="9:9" x14ac:dyDescent="0.25">
      <c r="I894" s="55"/>
    </row>
    <row r="895" spans="9:9" x14ac:dyDescent="0.25">
      <c r="I895" s="55"/>
    </row>
    <row r="896" spans="9:9" x14ac:dyDescent="0.25">
      <c r="I896" s="55"/>
    </row>
    <row r="897" spans="9:9" x14ac:dyDescent="0.25">
      <c r="I897" s="55"/>
    </row>
    <row r="898" spans="9:9" x14ac:dyDescent="0.25">
      <c r="I898" s="55"/>
    </row>
    <row r="899" spans="9:9" x14ac:dyDescent="0.25">
      <c r="I899" s="55"/>
    </row>
    <row r="900" spans="9:9" x14ac:dyDescent="0.25">
      <c r="I900" s="55"/>
    </row>
    <row r="901" spans="9:9" x14ac:dyDescent="0.25">
      <c r="I901" s="55"/>
    </row>
    <row r="902" spans="9:9" x14ac:dyDescent="0.25">
      <c r="I902" s="55"/>
    </row>
    <row r="903" spans="9:9" x14ac:dyDescent="0.25">
      <c r="I903" s="55"/>
    </row>
    <row r="904" spans="9:9" x14ac:dyDescent="0.25">
      <c r="I904" s="55"/>
    </row>
    <row r="905" spans="9:9" x14ac:dyDescent="0.25">
      <c r="I905" s="55"/>
    </row>
    <row r="906" spans="9:9" x14ac:dyDescent="0.25">
      <c r="I906" s="55"/>
    </row>
    <row r="907" spans="9:9" x14ac:dyDescent="0.25">
      <c r="I907" s="55"/>
    </row>
    <row r="908" spans="9:9" x14ac:dyDescent="0.25">
      <c r="I908" s="55"/>
    </row>
    <row r="909" spans="9:9" x14ac:dyDescent="0.25">
      <c r="I909" s="55"/>
    </row>
    <row r="910" spans="9:9" x14ac:dyDescent="0.25">
      <c r="I910" s="55"/>
    </row>
    <row r="911" spans="9:9" x14ac:dyDescent="0.25">
      <c r="I911" s="55"/>
    </row>
    <row r="912" spans="9:9" x14ac:dyDescent="0.25">
      <c r="I912" s="55"/>
    </row>
    <row r="913" spans="9:9" x14ac:dyDescent="0.25">
      <c r="I913" s="55"/>
    </row>
    <row r="914" spans="9:9" x14ac:dyDescent="0.25">
      <c r="I914" s="55"/>
    </row>
    <row r="915" spans="9:9" x14ac:dyDescent="0.25">
      <c r="I915" s="55"/>
    </row>
    <row r="916" spans="9:9" x14ac:dyDescent="0.25">
      <c r="I916" s="55"/>
    </row>
    <row r="917" spans="9:9" x14ac:dyDescent="0.25">
      <c r="I917" s="55"/>
    </row>
    <row r="918" spans="9:9" x14ac:dyDescent="0.25">
      <c r="I918" s="55"/>
    </row>
    <row r="919" spans="9:9" x14ac:dyDescent="0.25">
      <c r="I919" s="55"/>
    </row>
    <row r="920" spans="9:9" x14ac:dyDescent="0.25">
      <c r="I920" s="55"/>
    </row>
    <row r="921" spans="9:9" x14ac:dyDescent="0.25">
      <c r="I921" s="55"/>
    </row>
    <row r="922" spans="9:9" x14ac:dyDescent="0.25">
      <c r="I922" s="55"/>
    </row>
    <row r="923" spans="9:9" x14ac:dyDescent="0.25">
      <c r="I923" s="55"/>
    </row>
    <row r="924" spans="9:9" x14ac:dyDescent="0.25">
      <c r="I924" s="55"/>
    </row>
    <row r="925" spans="9:9" x14ac:dyDescent="0.25">
      <c r="I925" s="55"/>
    </row>
    <row r="926" spans="9:9" x14ac:dyDescent="0.25">
      <c r="I926" s="55"/>
    </row>
    <row r="927" spans="9:9" x14ac:dyDescent="0.25">
      <c r="I927" s="55"/>
    </row>
    <row r="928" spans="9:9" x14ac:dyDescent="0.25">
      <c r="I928" s="55"/>
    </row>
    <row r="929" spans="9:9" x14ac:dyDescent="0.25">
      <c r="I929" s="55"/>
    </row>
    <row r="930" spans="9:9" x14ac:dyDescent="0.25">
      <c r="I930" s="55"/>
    </row>
    <row r="931" spans="9:9" x14ac:dyDescent="0.25">
      <c r="I931" s="55"/>
    </row>
    <row r="932" spans="9:9" x14ac:dyDescent="0.25">
      <c r="I932" s="55"/>
    </row>
    <row r="933" spans="9:9" x14ac:dyDescent="0.25">
      <c r="I933" s="55"/>
    </row>
    <row r="934" spans="9:9" x14ac:dyDescent="0.25">
      <c r="I934" s="55"/>
    </row>
    <row r="935" spans="9:9" x14ac:dyDescent="0.25">
      <c r="I935" s="55"/>
    </row>
    <row r="936" spans="9:9" x14ac:dyDescent="0.25">
      <c r="I936" s="55"/>
    </row>
    <row r="937" spans="9:9" x14ac:dyDescent="0.25">
      <c r="I937" s="55"/>
    </row>
    <row r="938" spans="9:9" x14ac:dyDescent="0.25">
      <c r="I938" s="55"/>
    </row>
    <row r="939" spans="9:9" x14ac:dyDescent="0.25">
      <c r="I939" s="55"/>
    </row>
    <row r="940" spans="9:9" x14ac:dyDescent="0.25">
      <c r="I940" s="55"/>
    </row>
    <row r="941" spans="9:9" x14ac:dyDescent="0.25">
      <c r="I941" s="55"/>
    </row>
    <row r="942" spans="9:9" x14ac:dyDescent="0.25">
      <c r="I942" s="55"/>
    </row>
    <row r="943" spans="9:9" x14ac:dyDescent="0.25">
      <c r="I943" s="55"/>
    </row>
    <row r="944" spans="9:9" x14ac:dyDescent="0.25">
      <c r="I944" s="55"/>
    </row>
    <row r="945" spans="9:9" x14ac:dyDescent="0.25">
      <c r="I945" s="55"/>
    </row>
    <row r="946" spans="9:9" x14ac:dyDescent="0.25">
      <c r="I946" s="55"/>
    </row>
    <row r="947" spans="9:9" x14ac:dyDescent="0.25">
      <c r="I947" s="55"/>
    </row>
    <row r="948" spans="9:9" x14ac:dyDescent="0.25">
      <c r="I948" s="55"/>
    </row>
    <row r="949" spans="9:9" x14ac:dyDescent="0.25">
      <c r="I949" s="55"/>
    </row>
    <row r="950" spans="9:9" x14ac:dyDescent="0.25">
      <c r="I950" s="55"/>
    </row>
    <row r="951" spans="9:9" x14ac:dyDescent="0.25">
      <c r="I951" s="55"/>
    </row>
    <row r="952" spans="9:9" x14ac:dyDescent="0.25">
      <c r="I952" s="55"/>
    </row>
    <row r="953" spans="9:9" x14ac:dyDescent="0.25">
      <c r="I953" s="55"/>
    </row>
    <row r="954" spans="9:9" x14ac:dyDescent="0.25">
      <c r="I954" s="55"/>
    </row>
    <row r="955" spans="9:9" x14ac:dyDescent="0.25">
      <c r="I955" s="55"/>
    </row>
    <row r="956" spans="9:9" x14ac:dyDescent="0.25">
      <c r="I956" s="55"/>
    </row>
    <row r="957" spans="9:9" x14ac:dyDescent="0.25">
      <c r="I957" s="55"/>
    </row>
    <row r="958" spans="9:9" x14ac:dyDescent="0.25">
      <c r="I958" s="55"/>
    </row>
    <row r="959" spans="9:9" x14ac:dyDescent="0.25">
      <c r="I959" s="55"/>
    </row>
    <row r="960" spans="9:9" x14ac:dyDescent="0.25">
      <c r="I960" s="55"/>
    </row>
    <row r="961" spans="9:9" x14ac:dyDescent="0.25">
      <c r="I961" s="55"/>
    </row>
    <row r="962" spans="9:9" x14ac:dyDescent="0.25">
      <c r="I962" s="55"/>
    </row>
    <row r="963" spans="9:9" x14ac:dyDescent="0.25">
      <c r="I963" s="55"/>
    </row>
    <row r="964" spans="9:9" x14ac:dyDescent="0.25">
      <c r="I964" s="55"/>
    </row>
    <row r="965" spans="9:9" x14ac:dyDescent="0.25">
      <c r="I965" s="55"/>
    </row>
    <row r="966" spans="9:9" x14ac:dyDescent="0.25">
      <c r="I966" s="55"/>
    </row>
    <row r="967" spans="9:9" x14ac:dyDescent="0.25">
      <c r="I967" s="55"/>
    </row>
    <row r="968" spans="9:9" x14ac:dyDescent="0.25">
      <c r="I968" s="55"/>
    </row>
    <row r="969" spans="9:9" x14ac:dyDescent="0.25">
      <c r="I969" s="55"/>
    </row>
    <row r="970" spans="9:9" x14ac:dyDescent="0.25">
      <c r="I970" s="55"/>
    </row>
    <row r="971" spans="9:9" x14ac:dyDescent="0.25">
      <c r="I971" s="55"/>
    </row>
    <row r="972" spans="9:9" x14ac:dyDescent="0.25">
      <c r="I972" s="55"/>
    </row>
    <row r="973" spans="9:9" x14ac:dyDescent="0.25">
      <c r="I973" s="55"/>
    </row>
    <row r="974" spans="9:9" x14ac:dyDescent="0.25">
      <c r="I974" s="55"/>
    </row>
    <row r="975" spans="9:9" x14ac:dyDescent="0.25">
      <c r="I975" s="55"/>
    </row>
    <row r="976" spans="9:9" x14ac:dyDescent="0.25">
      <c r="I976" s="55"/>
    </row>
    <row r="977" spans="9:9" x14ac:dyDescent="0.25">
      <c r="I977" s="55"/>
    </row>
    <row r="978" spans="9:9" x14ac:dyDescent="0.25">
      <c r="I978" s="55"/>
    </row>
    <row r="979" spans="9:9" x14ac:dyDescent="0.25">
      <c r="I979" s="55"/>
    </row>
    <row r="980" spans="9:9" x14ac:dyDescent="0.25">
      <c r="I980" s="55"/>
    </row>
    <row r="981" spans="9:9" x14ac:dyDescent="0.25">
      <c r="I981" s="55"/>
    </row>
    <row r="982" spans="9:9" x14ac:dyDescent="0.25">
      <c r="I982" s="55"/>
    </row>
    <row r="983" spans="9:9" x14ac:dyDescent="0.25">
      <c r="I983" s="55"/>
    </row>
    <row r="984" spans="9:9" x14ac:dyDescent="0.25">
      <c r="I984" s="55"/>
    </row>
    <row r="985" spans="9:9" x14ac:dyDescent="0.25">
      <c r="I985" s="55"/>
    </row>
    <row r="986" spans="9:9" x14ac:dyDescent="0.25">
      <c r="I986" s="55"/>
    </row>
    <row r="987" spans="9:9" x14ac:dyDescent="0.25">
      <c r="I987" s="55"/>
    </row>
    <row r="988" spans="9:9" x14ac:dyDescent="0.25">
      <c r="I988" s="55"/>
    </row>
    <row r="989" spans="9:9" x14ac:dyDescent="0.25">
      <c r="I989" s="55"/>
    </row>
    <row r="990" spans="9:9" x14ac:dyDescent="0.25">
      <c r="I990" s="55"/>
    </row>
    <row r="991" spans="9:9" x14ac:dyDescent="0.25">
      <c r="I991" s="55"/>
    </row>
    <row r="992" spans="9:9" x14ac:dyDescent="0.25">
      <c r="I992" s="55"/>
    </row>
    <row r="993" spans="9:9" x14ac:dyDescent="0.25">
      <c r="I993" s="55"/>
    </row>
    <row r="994" spans="9:9" x14ac:dyDescent="0.25">
      <c r="I994" s="55"/>
    </row>
    <row r="995" spans="9:9" x14ac:dyDescent="0.25">
      <c r="I995" s="55"/>
    </row>
    <row r="996" spans="9:9" x14ac:dyDescent="0.25">
      <c r="I996" s="55"/>
    </row>
    <row r="997" spans="9:9" x14ac:dyDescent="0.25">
      <c r="I997" s="55"/>
    </row>
    <row r="998" spans="9:9" x14ac:dyDescent="0.25">
      <c r="I998" s="55"/>
    </row>
    <row r="999" spans="9:9" x14ac:dyDescent="0.25">
      <c r="I999" s="55"/>
    </row>
    <row r="1000" spans="9:9" x14ac:dyDescent="0.25">
      <c r="I1000" s="55"/>
    </row>
    <row r="1001" spans="9:9" x14ac:dyDescent="0.25">
      <c r="I1001" s="55"/>
    </row>
    <row r="1002" spans="9:9" x14ac:dyDescent="0.25">
      <c r="I1002" s="55"/>
    </row>
    <row r="1003" spans="9:9" x14ac:dyDescent="0.25">
      <c r="I1003" s="55"/>
    </row>
    <row r="1004" spans="9:9" x14ac:dyDescent="0.25">
      <c r="I1004" s="55"/>
    </row>
    <row r="1005" spans="9:9" x14ac:dyDescent="0.25">
      <c r="I1005" s="55"/>
    </row>
    <row r="1006" spans="9:9" x14ac:dyDescent="0.25">
      <c r="I1006" s="55"/>
    </row>
    <row r="1007" spans="9:9" x14ac:dyDescent="0.25">
      <c r="I1007" s="55"/>
    </row>
    <row r="1008" spans="9:9" x14ac:dyDescent="0.25">
      <c r="I1008" s="55"/>
    </row>
    <row r="1009" spans="9:9" x14ac:dyDescent="0.25">
      <c r="I1009" s="55"/>
    </row>
    <row r="1010" spans="9:9" x14ac:dyDescent="0.25">
      <c r="I1010" s="55"/>
    </row>
    <row r="1011" spans="9:9" x14ac:dyDescent="0.25">
      <c r="I1011" s="55"/>
    </row>
    <row r="1012" spans="9:9" x14ac:dyDescent="0.25">
      <c r="I1012" s="55"/>
    </row>
    <row r="1013" spans="9:9" x14ac:dyDescent="0.25">
      <c r="I1013" s="55"/>
    </row>
    <row r="1014" spans="9:9" x14ac:dyDescent="0.25">
      <c r="I1014" s="55"/>
    </row>
    <row r="1015" spans="9:9" x14ac:dyDescent="0.25">
      <c r="I1015" s="55"/>
    </row>
    <row r="1016" spans="9:9" x14ac:dyDescent="0.25">
      <c r="I1016" s="55"/>
    </row>
    <row r="1017" spans="9:9" x14ac:dyDescent="0.25">
      <c r="I1017" s="55"/>
    </row>
    <row r="1018" spans="9:9" x14ac:dyDescent="0.25">
      <c r="I1018" s="55"/>
    </row>
    <row r="1019" spans="9:9" x14ac:dyDescent="0.25">
      <c r="I1019" s="55"/>
    </row>
    <row r="1020" spans="9:9" x14ac:dyDescent="0.25">
      <c r="I1020" s="55"/>
    </row>
    <row r="1021" spans="9:9" x14ac:dyDescent="0.25">
      <c r="I1021" s="55"/>
    </row>
    <row r="1022" spans="9:9" x14ac:dyDescent="0.25">
      <c r="I1022" s="55"/>
    </row>
    <row r="1023" spans="9:9" x14ac:dyDescent="0.25">
      <c r="I1023" s="55"/>
    </row>
    <row r="1024" spans="9:9" x14ac:dyDescent="0.25">
      <c r="I1024" s="55"/>
    </row>
    <row r="1025" spans="9:9" x14ac:dyDescent="0.25">
      <c r="I1025" s="55"/>
    </row>
    <row r="1026" spans="9:9" x14ac:dyDescent="0.25">
      <c r="I1026" s="55"/>
    </row>
    <row r="1027" spans="9:9" x14ac:dyDescent="0.25">
      <c r="I1027" s="55"/>
    </row>
    <row r="1028" spans="9:9" x14ac:dyDescent="0.25">
      <c r="I1028" s="55"/>
    </row>
    <row r="1029" spans="9:9" x14ac:dyDescent="0.25">
      <c r="I1029" s="55"/>
    </row>
    <row r="1030" spans="9:9" x14ac:dyDescent="0.25">
      <c r="I1030" s="55"/>
    </row>
    <row r="1031" spans="9:9" x14ac:dyDescent="0.25">
      <c r="I1031" s="55"/>
    </row>
    <row r="1032" spans="9:9" x14ac:dyDescent="0.25">
      <c r="I1032" s="55"/>
    </row>
    <row r="1033" spans="9:9" x14ac:dyDescent="0.25">
      <c r="I1033" s="55"/>
    </row>
    <row r="1034" spans="9:9" x14ac:dyDescent="0.25">
      <c r="I1034" s="55"/>
    </row>
    <row r="1035" spans="9:9" x14ac:dyDescent="0.25">
      <c r="I1035" s="55"/>
    </row>
    <row r="1036" spans="9:9" x14ac:dyDescent="0.25">
      <c r="I1036" s="55"/>
    </row>
    <row r="1037" spans="9:9" x14ac:dyDescent="0.25">
      <c r="I1037" s="55"/>
    </row>
    <row r="1038" spans="9:9" x14ac:dyDescent="0.25">
      <c r="I1038" s="55"/>
    </row>
    <row r="1039" spans="9:9" x14ac:dyDescent="0.25">
      <c r="I1039" s="55"/>
    </row>
    <row r="1040" spans="9:9" x14ac:dyDescent="0.25">
      <c r="I1040" s="55"/>
    </row>
    <row r="1041" spans="9:9" x14ac:dyDescent="0.25">
      <c r="I1041" s="55"/>
    </row>
    <row r="1042" spans="9:9" x14ac:dyDescent="0.25">
      <c r="I1042" s="55"/>
    </row>
    <row r="1043" spans="9:9" x14ac:dyDescent="0.25">
      <c r="I1043" s="55"/>
    </row>
    <row r="1044" spans="9:9" x14ac:dyDescent="0.25">
      <c r="I1044" s="55"/>
    </row>
    <row r="1045" spans="9:9" x14ac:dyDescent="0.25">
      <c r="I1045" s="55"/>
    </row>
    <row r="1046" spans="9:9" x14ac:dyDescent="0.25">
      <c r="I1046" s="55"/>
    </row>
    <row r="1047" spans="9:9" x14ac:dyDescent="0.25">
      <c r="I1047" s="55"/>
    </row>
    <row r="1048" spans="9:9" x14ac:dyDescent="0.25">
      <c r="I1048" s="55"/>
    </row>
    <row r="1049" spans="9:9" x14ac:dyDescent="0.25">
      <c r="I1049" s="55"/>
    </row>
    <row r="1050" spans="9:9" x14ac:dyDescent="0.25">
      <c r="I1050" s="55"/>
    </row>
    <row r="1051" spans="9:9" x14ac:dyDescent="0.25">
      <c r="I1051" s="55"/>
    </row>
    <row r="1052" spans="9:9" x14ac:dyDescent="0.25">
      <c r="I1052" s="55"/>
    </row>
    <row r="1053" spans="9:9" x14ac:dyDescent="0.25">
      <c r="I1053" s="55"/>
    </row>
    <row r="1054" spans="9:9" x14ac:dyDescent="0.25">
      <c r="I1054" s="55"/>
    </row>
    <row r="1055" spans="9:9" x14ac:dyDescent="0.25">
      <c r="I1055" s="55"/>
    </row>
    <row r="1056" spans="9:9" x14ac:dyDescent="0.25">
      <c r="I1056" s="55"/>
    </row>
    <row r="1057" spans="9:9" x14ac:dyDescent="0.25">
      <c r="I1057" s="55"/>
    </row>
    <row r="1058" spans="9:9" x14ac:dyDescent="0.25">
      <c r="I1058" s="55"/>
    </row>
    <row r="1059" spans="9:9" x14ac:dyDescent="0.25">
      <c r="I1059" s="55"/>
    </row>
    <row r="1060" spans="9:9" x14ac:dyDescent="0.25">
      <c r="I1060" s="55"/>
    </row>
    <row r="1061" spans="9:9" x14ac:dyDescent="0.25">
      <c r="I1061" s="55"/>
    </row>
    <row r="1062" spans="9:9" x14ac:dyDescent="0.25">
      <c r="I1062" s="55"/>
    </row>
    <row r="1063" spans="9:9" x14ac:dyDescent="0.25">
      <c r="I1063" s="55"/>
    </row>
    <row r="1064" spans="9:9" x14ac:dyDescent="0.25">
      <c r="I1064" s="55"/>
    </row>
    <row r="1065" spans="9:9" x14ac:dyDescent="0.25">
      <c r="I1065" s="55"/>
    </row>
    <row r="1066" spans="9:9" x14ac:dyDescent="0.25">
      <c r="I1066" s="55"/>
    </row>
    <row r="1067" spans="9:9" x14ac:dyDescent="0.25">
      <c r="I1067" s="55"/>
    </row>
    <row r="1068" spans="9:9" x14ac:dyDescent="0.25">
      <c r="I1068" s="55"/>
    </row>
    <row r="1069" spans="9:9" x14ac:dyDescent="0.25">
      <c r="I1069" s="55"/>
    </row>
    <row r="1070" spans="9:9" x14ac:dyDescent="0.25">
      <c r="I1070" s="55"/>
    </row>
    <row r="1071" spans="9:9" x14ac:dyDescent="0.25">
      <c r="I1071" s="55"/>
    </row>
    <row r="1072" spans="9:9" x14ac:dyDescent="0.25">
      <c r="I1072" s="55"/>
    </row>
    <row r="1073" spans="9:9" x14ac:dyDescent="0.25">
      <c r="I1073" s="55"/>
    </row>
    <row r="1074" spans="9:9" x14ac:dyDescent="0.25">
      <c r="I1074" s="55"/>
    </row>
    <row r="1075" spans="9:9" x14ac:dyDescent="0.25">
      <c r="I1075" s="55"/>
    </row>
    <row r="1076" spans="9:9" x14ac:dyDescent="0.25">
      <c r="I1076" s="55"/>
    </row>
    <row r="1077" spans="9:9" x14ac:dyDescent="0.25">
      <c r="I1077" s="55"/>
    </row>
    <row r="1078" spans="9:9" x14ac:dyDescent="0.25">
      <c r="I1078" s="55"/>
    </row>
    <row r="1079" spans="9:9" x14ac:dyDescent="0.25">
      <c r="I1079" s="55"/>
    </row>
    <row r="1080" spans="9:9" x14ac:dyDescent="0.25">
      <c r="I1080" s="55"/>
    </row>
    <row r="1081" spans="9:9" x14ac:dyDescent="0.25">
      <c r="I1081" s="55"/>
    </row>
    <row r="1082" spans="9:9" x14ac:dyDescent="0.25">
      <c r="I1082" s="55"/>
    </row>
    <row r="1083" spans="9:9" x14ac:dyDescent="0.25">
      <c r="I1083" s="55"/>
    </row>
    <row r="1084" spans="9:9" x14ac:dyDescent="0.25">
      <c r="I1084" s="55"/>
    </row>
    <row r="1085" spans="9:9" x14ac:dyDescent="0.25">
      <c r="I1085" s="55"/>
    </row>
    <row r="1086" spans="9:9" x14ac:dyDescent="0.25">
      <c r="I1086" s="55"/>
    </row>
    <row r="1087" spans="9:9" x14ac:dyDescent="0.25">
      <c r="I1087" s="55"/>
    </row>
    <row r="1088" spans="9:9" x14ac:dyDescent="0.25">
      <c r="I1088" s="55"/>
    </row>
    <row r="1089" spans="9:9" x14ac:dyDescent="0.25">
      <c r="I1089" s="55"/>
    </row>
    <row r="1090" spans="9:9" x14ac:dyDescent="0.25">
      <c r="I1090" s="55"/>
    </row>
    <row r="1091" spans="9:9" x14ac:dyDescent="0.25">
      <c r="I1091" s="55"/>
    </row>
    <row r="1092" spans="9:9" x14ac:dyDescent="0.25">
      <c r="I1092" s="55"/>
    </row>
    <row r="1093" spans="9:9" x14ac:dyDescent="0.25">
      <c r="I1093" s="55"/>
    </row>
    <row r="1094" spans="9:9" x14ac:dyDescent="0.25">
      <c r="I1094" s="55"/>
    </row>
    <row r="1095" spans="9:9" x14ac:dyDescent="0.25">
      <c r="I1095" s="55"/>
    </row>
    <row r="1096" spans="9:9" x14ac:dyDescent="0.25">
      <c r="I1096" s="55"/>
    </row>
    <row r="1097" spans="9:9" x14ac:dyDescent="0.25">
      <c r="I1097" s="55"/>
    </row>
    <row r="1098" spans="9:9" x14ac:dyDescent="0.25">
      <c r="I1098" s="55"/>
    </row>
    <row r="1099" spans="9:9" x14ac:dyDescent="0.25">
      <c r="I1099" s="55"/>
    </row>
    <row r="1100" spans="9:9" x14ac:dyDescent="0.25">
      <c r="I1100" s="55"/>
    </row>
    <row r="1101" spans="9:9" x14ac:dyDescent="0.25">
      <c r="I1101" s="55"/>
    </row>
    <row r="1102" spans="9:9" x14ac:dyDescent="0.25">
      <c r="I1102" s="55"/>
    </row>
    <row r="1103" spans="9:9" x14ac:dyDescent="0.25">
      <c r="I1103" s="55"/>
    </row>
    <row r="1104" spans="9:9" x14ac:dyDescent="0.25">
      <c r="I1104" s="55"/>
    </row>
    <row r="1105" spans="9:9" x14ac:dyDescent="0.25">
      <c r="I1105" s="55"/>
    </row>
    <row r="1106" spans="9:9" x14ac:dyDescent="0.25">
      <c r="I1106" s="55"/>
    </row>
    <row r="1107" spans="9:9" x14ac:dyDescent="0.25">
      <c r="I1107" s="55"/>
    </row>
    <row r="1108" spans="9:9" x14ac:dyDescent="0.25">
      <c r="I1108" s="55"/>
    </row>
    <row r="1109" spans="9:9" x14ac:dyDescent="0.25">
      <c r="I1109" s="55"/>
    </row>
    <row r="1110" spans="9:9" x14ac:dyDescent="0.25">
      <c r="I1110" s="55"/>
    </row>
    <row r="1111" spans="9:9" x14ac:dyDescent="0.25">
      <c r="I1111" s="55"/>
    </row>
    <row r="1112" spans="9:9" x14ac:dyDescent="0.25">
      <c r="I1112" s="55"/>
    </row>
    <row r="1113" spans="9:9" x14ac:dyDescent="0.25">
      <c r="I1113" s="55"/>
    </row>
    <row r="1114" spans="9:9" x14ac:dyDescent="0.25">
      <c r="I1114" s="55"/>
    </row>
    <row r="1115" spans="9:9" x14ac:dyDescent="0.25">
      <c r="I1115" s="55"/>
    </row>
    <row r="1116" spans="9:9" x14ac:dyDescent="0.25">
      <c r="I1116" s="55"/>
    </row>
    <row r="1117" spans="9:9" x14ac:dyDescent="0.25">
      <c r="I1117" s="55"/>
    </row>
    <row r="1118" spans="9:9" x14ac:dyDescent="0.25">
      <c r="I1118" s="55"/>
    </row>
    <row r="1119" spans="9:9" x14ac:dyDescent="0.25">
      <c r="I1119" s="55"/>
    </row>
    <row r="1120" spans="9:9" x14ac:dyDescent="0.25">
      <c r="I1120" s="55"/>
    </row>
    <row r="1121" spans="9:9" x14ac:dyDescent="0.25">
      <c r="I1121" s="55"/>
    </row>
    <row r="1122" spans="9:9" x14ac:dyDescent="0.25">
      <c r="I1122" s="55"/>
    </row>
    <row r="1123" spans="9:9" x14ac:dyDescent="0.25">
      <c r="I1123" s="55"/>
    </row>
    <row r="1124" spans="9:9" x14ac:dyDescent="0.25">
      <c r="I1124" s="55"/>
    </row>
    <row r="1125" spans="9:9" x14ac:dyDescent="0.25">
      <c r="I1125" s="55"/>
    </row>
    <row r="1126" spans="9:9" x14ac:dyDescent="0.25">
      <c r="I1126" s="55"/>
    </row>
    <row r="1127" spans="9:9" x14ac:dyDescent="0.25">
      <c r="I1127" s="55"/>
    </row>
    <row r="1128" spans="9:9" x14ac:dyDescent="0.25">
      <c r="I1128" s="55"/>
    </row>
    <row r="1129" spans="9:9" x14ac:dyDescent="0.25">
      <c r="I1129" s="55"/>
    </row>
    <row r="1130" spans="9:9" x14ac:dyDescent="0.25">
      <c r="I1130" s="55"/>
    </row>
    <row r="1131" spans="9:9" x14ac:dyDescent="0.25">
      <c r="I1131" s="55"/>
    </row>
    <row r="1132" spans="9:9" x14ac:dyDescent="0.25">
      <c r="I1132" s="55"/>
    </row>
    <row r="1133" spans="9:9" x14ac:dyDescent="0.25">
      <c r="I1133" s="55"/>
    </row>
    <row r="1134" spans="9:9" x14ac:dyDescent="0.25">
      <c r="I1134" s="55"/>
    </row>
    <row r="1135" spans="9:9" x14ac:dyDescent="0.25">
      <c r="I1135" s="55"/>
    </row>
    <row r="1136" spans="9:9" x14ac:dyDescent="0.25">
      <c r="I1136" s="55"/>
    </row>
    <row r="1137" spans="9:9" x14ac:dyDescent="0.25">
      <c r="I1137" s="55"/>
    </row>
    <row r="1138" spans="9:9" x14ac:dyDescent="0.25">
      <c r="I1138" s="55"/>
    </row>
    <row r="1139" spans="9:9" x14ac:dyDescent="0.25">
      <c r="I1139" s="55"/>
    </row>
    <row r="1140" spans="9:9" x14ac:dyDescent="0.25">
      <c r="I1140" s="55"/>
    </row>
    <row r="1141" spans="9:9" x14ac:dyDescent="0.25">
      <c r="I1141" s="55"/>
    </row>
    <row r="1142" spans="9:9" x14ac:dyDescent="0.25">
      <c r="I1142" s="55"/>
    </row>
    <row r="1143" spans="9:9" x14ac:dyDescent="0.25">
      <c r="I1143" s="55"/>
    </row>
    <row r="1144" spans="9:9" x14ac:dyDescent="0.25">
      <c r="I1144" s="55"/>
    </row>
    <row r="1145" spans="9:9" x14ac:dyDescent="0.25">
      <c r="I1145" s="55"/>
    </row>
    <row r="1146" spans="9:9" x14ac:dyDescent="0.25">
      <c r="I1146" s="55"/>
    </row>
    <row r="1147" spans="9:9" x14ac:dyDescent="0.25">
      <c r="I1147" s="55"/>
    </row>
    <row r="1148" spans="9:9" x14ac:dyDescent="0.25">
      <c r="I1148" s="55"/>
    </row>
    <row r="1149" spans="9:9" x14ac:dyDescent="0.25">
      <c r="I1149" s="55"/>
    </row>
    <row r="1150" spans="9:9" x14ac:dyDescent="0.25">
      <c r="I1150" s="55"/>
    </row>
    <row r="1151" spans="9:9" x14ac:dyDescent="0.25">
      <c r="I1151" s="55"/>
    </row>
    <row r="1152" spans="9:9" x14ac:dyDescent="0.25">
      <c r="I1152" s="55"/>
    </row>
    <row r="1153" spans="9:9" x14ac:dyDescent="0.25">
      <c r="I1153" s="55"/>
    </row>
    <row r="1154" spans="9:9" x14ac:dyDescent="0.25">
      <c r="I1154" s="55"/>
    </row>
    <row r="1155" spans="9:9" x14ac:dyDescent="0.25">
      <c r="I1155" s="55"/>
    </row>
    <row r="1156" spans="9:9" x14ac:dyDescent="0.25">
      <c r="I1156" s="55"/>
    </row>
    <row r="1157" spans="9:9" x14ac:dyDescent="0.25">
      <c r="I1157" s="55"/>
    </row>
    <row r="1158" spans="9:9" x14ac:dyDescent="0.25">
      <c r="I1158" s="55"/>
    </row>
    <row r="1159" spans="9:9" x14ac:dyDescent="0.25">
      <c r="I1159" s="55"/>
    </row>
    <row r="1160" spans="9:9" x14ac:dyDescent="0.25">
      <c r="I1160" s="55"/>
    </row>
    <row r="1161" spans="9:9" x14ac:dyDescent="0.25">
      <c r="I1161" s="55"/>
    </row>
    <row r="1162" spans="9:9" x14ac:dyDescent="0.25">
      <c r="I1162" s="55"/>
    </row>
    <row r="1163" spans="9:9" x14ac:dyDescent="0.25">
      <c r="I1163" s="55"/>
    </row>
    <row r="1164" spans="9:9" x14ac:dyDescent="0.25">
      <c r="I1164" s="55"/>
    </row>
    <row r="1165" spans="9:9" x14ac:dyDescent="0.25">
      <c r="I1165" s="55"/>
    </row>
    <row r="1166" spans="9:9" x14ac:dyDescent="0.25">
      <c r="I1166" s="55"/>
    </row>
    <row r="1167" spans="9:9" x14ac:dyDescent="0.25">
      <c r="I1167" s="55"/>
    </row>
    <row r="1168" spans="9:9" x14ac:dyDescent="0.25">
      <c r="I1168" s="55"/>
    </row>
    <row r="1169" spans="9:9" x14ac:dyDescent="0.25">
      <c r="I1169" s="55"/>
    </row>
    <row r="1170" spans="9:9" x14ac:dyDescent="0.25">
      <c r="I1170" s="55"/>
    </row>
    <row r="1171" spans="9:9" x14ac:dyDescent="0.25">
      <c r="I1171" s="55"/>
    </row>
    <row r="1172" spans="9:9" x14ac:dyDescent="0.25">
      <c r="I1172" s="55"/>
    </row>
    <row r="1173" spans="9:9" x14ac:dyDescent="0.25">
      <c r="I1173" s="55"/>
    </row>
    <row r="1174" spans="9:9" x14ac:dyDescent="0.25">
      <c r="I1174" s="55"/>
    </row>
    <row r="1175" spans="9:9" x14ac:dyDescent="0.25">
      <c r="I1175" s="55"/>
    </row>
    <row r="1176" spans="9:9" x14ac:dyDescent="0.25">
      <c r="I1176" s="55"/>
    </row>
    <row r="1177" spans="9:9" x14ac:dyDescent="0.25">
      <c r="I1177" s="55"/>
    </row>
    <row r="1178" spans="9:9" x14ac:dyDescent="0.25">
      <c r="I1178" s="55"/>
    </row>
    <row r="1179" spans="9:9" x14ac:dyDescent="0.25">
      <c r="I1179" s="55"/>
    </row>
    <row r="1180" spans="9:9" x14ac:dyDescent="0.25">
      <c r="I1180" s="55"/>
    </row>
    <row r="1181" spans="9:9" x14ac:dyDescent="0.25">
      <c r="I1181" s="55"/>
    </row>
    <row r="1182" spans="9:9" x14ac:dyDescent="0.25">
      <c r="I1182" s="55"/>
    </row>
    <row r="1183" spans="9:9" x14ac:dyDescent="0.25">
      <c r="I1183" s="55"/>
    </row>
    <row r="1184" spans="9:9" x14ac:dyDescent="0.25">
      <c r="I1184" s="55"/>
    </row>
    <row r="1185" spans="9:9" x14ac:dyDescent="0.25">
      <c r="I1185" s="55"/>
    </row>
    <row r="1186" spans="9:9" x14ac:dyDescent="0.25">
      <c r="I1186" s="55"/>
    </row>
    <row r="1187" spans="9:9" x14ac:dyDescent="0.25">
      <c r="I1187" s="55"/>
    </row>
    <row r="1188" spans="9:9" x14ac:dyDescent="0.25">
      <c r="I1188" s="55"/>
    </row>
    <row r="1189" spans="9:9" x14ac:dyDescent="0.25">
      <c r="I1189" s="55"/>
    </row>
    <row r="1190" spans="9:9" x14ac:dyDescent="0.25">
      <c r="I1190" s="55"/>
    </row>
    <row r="1191" spans="9:9" x14ac:dyDescent="0.25">
      <c r="I1191" s="55"/>
    </row>
    <row r="1192" spans="9:9" x14ac:dyDescent="0.25">
      <c r="I1192" s="55"/>
    </row>
    <row r="1193" spans="9:9" x14ac:dyDescent="0.25">
      <c r="I1193" s="55"/>
    </row>
    <row r="1194" spans="9:9" x14ac:dyDescent="0.25">
      <c r="I1194" s="55"/>
    </row>
    <row r="1195" spans="9:9" x14ac:dyDescent="0.25">
      <c r="I1195" s="55"/>
    </row>
    <row r="1196" spans="9:9" x14ac:dyDescent="0.25">
      <c r="I1196" s="55"/>
    </row>
    <row r="1197" spans="9:9" x14ac:dyDescent="0.25">
      <c r="I1197" s="55"/>
    </row>
    <row r="1198" spans="9:9" x14ac:dyDescent="0.25">
      <c r="I1198" s="55"/>
    </row>
    <row r="1199" spans="9:9" x14ac:dyDescent="0.25">
      <c r="I1199" s="55"/>
    </row>
    <row r="1200" spans="9:9" x14ac:dyDescent="0.25">
      <c r="I1200" s="55"/>
    </row>
    <row r="1201" spans="9:9" x14ac:dyDescent="0.25">
      <c r="I1201" s="55"/>
    </row>
    <row r="1202" spans="9:9" x14ac:dyDescent="0.25">
      <c r="I1202" s="55"/>
    </row>
    <row r="1203" spans="9:9" x14ac:dyDescent="0.25">
      <c r="I1203" s="55"/>
    </row>
    <row r="1204" spans="9:9" x14ac:dyDescent="0.25">
      <c r="I1204" s="55"/>
    </row>
    <row r="1205" spans="9:9" x14ac:dyDescent="0.25">
      <c r="I1205" s="55"/>
    </row>
    <row r="1206" spans="9:9" x14ac:dyDescent="0.25">
      <c r="I1206" s="55"/>
    </row>
    <row r="1207" spans="9:9" x14ac:dyDescent="0.25">
      <c r="I1207" s="55"/>
    </row>
    <row r="1208" spans="9:9" x14ac:dyDescent="0.25">
      <c r="I1208" s="55"/>
    </row>
    <row r="1209" spans="9:9" x14ac:dyDescent="0.25">
      <c r="I1209" s="55"/>
    </row>
    <row r="1210" spans="9:9" x14ac:dyDescent="0.25">
      <c r="I1210" s="55"/>
    </row>
    <row r="1211" spans="9:9" x14ac:dyDescent="0.25">
      <c r="I1211" s="55"/>
    </row>
    <row r="1212" spans="9:9" x14ac:dyDescent="0.25">
      <c r="I1212" s="55"/>
    </row>
    <row r="1213" spans="9:9" x14ac:dyDescent="0.25">
      <c r="I1213" s="55"/>
    </row>
    <row r="1214" spans="9:9" x14ac:dyDescent="0.25">
      <c r="I1214" s="55"/>
    </row>
    <row r="1215" spans="9:9" x14ac:dyDescent="0.25">
      <c r="I1215" s="55"/>
    </row>
    <row r="1216" spans="9:9" x14ac:dyDescent="0.25">
      <c r="I1216" s="55"/>
    </row>
    <row r="1217" spans="9:9" x14ac:dyDescent="0.25">
      <c r="I1217" s="55"/>
    </row>
    <row r="1218" spans="9:9" x14ac:dyDescent="0.25">
      <c r="I1218" s="55"/>
    </row>
    <row r="1219" spans="9:9" x14ac:dyDescent="0.25">
      <c r="I1219" s="55"/>
    </row>
    <row r="1220" spans="9:9" x14ac:dyDescent="0.25">
      <c r="I1220" s="55"/>
    </row>
    <row r="1221" spans="9:9" x14ac:dyDescent="0.25">
      <c r="I1221" s="55"/>
    </row>
    <row r="1222" spans="9:9" x14ac:dyDescent="0.25">
      <c r="I1222" s="55"/>
    </row>
    <row r="1223" spans="9:9" x14ac:dyDescent="0.25">
      <c r="I1223" s="55"/>
    </row>
    <row r="1224" spans="9:9" x14ac:dyDescent="0.25">
      <c r="I1224" s="55"/>
    </row>
    <row r="1225" spans="9:9" x14ac:dyDescent="0.25">
      <c r="I1225" s="55"/>
    </row>
    <row r="1226" spans="9:9" x14ac:dyDescent="0.25">
      <c r="I1226" s="55"/>
    </row>
    <row r="1227" spans="9:9" x14ac:dyDescent="0.25">
      <c r="I1227" s="55"/>
    </row>
    <row r="1228" spans="9:9" x14ac:dyDescent="0.25">
      <c r="I1228" s="55"/>
    </row>
    <row r="1229" spans="9:9" x14ac:dyDescent="0.25">
      <c r="I1229" s="55"/>
    </row>
    <row r="1230" spans="9:9" x14ac:dyDescent="0.25">
      <c r="I1230" s="55"/>
    </row>
    <row r="1231" spans="9:9" x14ac:dyDescent="0.25">
      <c r="I1231" s="55"/>
    </row>
    <row r="1232" spans="9:9" x14ac:dyDescent="0.25">
      <c r="I1232" s="55"/>
    </row>
    <row r="1233" spans="9:9" x14ac:dyDescent="0.25">
      <c r="I1233" s="55"/>
    </row>
    <row r="1234" spans="9:9" x14ac:dyDescent="0.25">
      <c r="I1234" s="55"/>
    </row>
    <row r="1235" spans="9:9" x14ac:dyDescent="0.25">
      <c r="I1235" s="55"/>
    </row>
    <row r="1236" spans="9:9" x14ac:dyDescent="0.25">
      <c r="I1236" s="55"/>
    </row>
    <row r="1237" spans="9:9" x14ac:dyDescent="0.25">
      <c r="I1237" s="55"/>
    </row>
    <row r="1238" spans="9:9" x14ac:dyDescent="0.25">
      <c r="I1238" s="55"/>
    </row>
    <row r="1239" spans="9:9" x14ac:dyDescent="0.25">
      <c r="I1239" s="55"/>
    </row>
    <row r="1240" spans="9:9" x14ac:dyDescent="0.25">
      <c r="I1240" s="55"/>
    </row>
    <row r="1241" spans="9:9" x14ac:dyDescent="0.25">
      <c r="I1241" s="55"/>
    </row>
    <row r="1242" spans="9:9" x14ac:dyDescent="0.25">
      <c r="I1242" s="55"/>
    </row>
    <row r="1243" spans="9:9" x14ac:dyDescent="0.25">
      <c r="I1243" s="55"/>
    </row>
    <row r="1244" spans="9:9" x14ac:dyDescent="0.25">
      <c r="I1244" s="55"/>
    </row>
    <row r="1245" spans="9:9" x14ac:dyDescent="0.25">
      <c r="I1245" s="55"/>
    </row>
    <row r="1246" spans="9:9" x14ac:dyDescent="0.25">
      <c r="I1246" s="55"/>
    </row>
    <row r="1247" spans="9:9" x14ac:dyDescent="0.25">
      <c r="I1247" s="55"/>
    </row>
    <row r="1248" spans="9:9" x14ac:dyDescent="0.25">
      <c r="I1248" s="55"/>
    </row>
    <row r="1249" spans="9:9" x14ac:dyDescent="0.25">
      <c r="I1249" s="55"/>
    </row>
    <row r="1250" spans="9:9" x14ac:dyDescent="0.25">
      <c r="I1250" s="55"/>
    </row>
    <row r="1251" spans="9:9" x14ac:dyDescent="0.25">
      <c r="I1251" s="55"/>
    </row>
    <row r="1252" spans="9:9" x14ac:dyDescent="0.25">
      <c r="I1252" s="55"/>
    </row>
    <row r="1253" spans="9:9" x14ac:dyDescent="0.25">
      <c r="I1253" s="55"/>
    </row>
    <row r="1254" spans="9:9" x14ac:dyDescent="0.25">
      <c r="I1254" s="55"/>
    </row>
    <row r="1255" spans="9:9" x14ac:dyDescent="0.25">
      <c r="I1255" s="55"/>
    </row>
    <row r="1256" spans="9:9" x14ac:dyDescent="0.25">
      <c r="I1256" s="55"/>
    </row>
    <row r="1257" spans="9:9" x14ac:dyDescent="0.25">
      <c r="I1257" s="55"/>
    </row>
    <row r="1258" spans="9:9" x14ac:dyDescent="0.25">
      <c r="I1258" s="55"/>
    </row>
    <row r="1259" spans="9:9" x14ac:dyDescent="0.25">
      <c r="I1259" s="55"/>
    </row>
    <row r="1260" spans="9:9" x14ac:dyDescent="0.25">
      <c r="I1260" s="55"/>
    </row>
    <row r="1261" spans="9:9" x14ac:dyDescent="0.25">
      <c r="I1261" s="55"/>
    </row>
    <row r="1262" spans="9:9" x14ac:dyDescent="0.25">
      <c r="I1262" s="55"/>
    </row>
    <row r="1263" spans="9:9" x14ac:dyDescent="0.25">
      <c r="I1263" s="55"/>
    </row>
    <row r="1264" spans="9:9" x14ac:dyDescent="0.25">
      <c r="I1264" s="55"/>
    </row>
    <row r="1265" spans="9:9" x14ac:dyDescent="0.25">
      <c r="I1265" s="55"/>
    </row>
    <row r="1266" spans="9:9" x14ac:dyDescent="0.25">
      <c r="I1266" s="55"/>
    </row>
    <row r="1267" spans="9:9" x14ac:dyDescent="0.25">
      <c r="I1267" s="55"/>
    </row>
    <row r="1268" spans="9:9" x14ac:dyDescent="0.25">
      <c r="I1268" s="55"/>
    </row>
    <row r="1269" spans="9:9" x14ac:dyDescent="0.25">
      <c r="I1269" s="55"/>
    </row>
    <row r="1270" spans="9:9" x14ac:dyDescent="0.25">
      <c r="I1270" s="55"/>
    </row>
    <row r="1271" spans="9:9" x14ac:dyDescent="0.25">
      <c r="I1271" s="55"/>
    </row>
    <row r="1272" spans="9:9" x14ac:dyDescent="0.25">
      <c r="I1272" s="55"/>
    </row>
    <row r="1273" spans="9:9" x14ac:dyDescent="0.25">
      <c r="I1273" s="55"/>
    </row>
    <row r="1274" spans="9:9" x14ac:dyDescent="0.25">
      <c r="I1274" s="55"/>
    </row>
    <row r="1275" spans="9:9" x14ac:dyDescent="0.25">
      <c r="I1275" s="55"/>
    </row>
    <row r="1276" spans="9:9" x14ac:dyDescent="0.25">
      <c r="I1276" s="55"/>
    </row>
    <row r="1277" spans="9:9" x14ac:dyDescent="0.25">
      <c r="I1277" s="55"/>
    </row>
    <row r="1278" spans="9:9" x14ac:dyDescent="0.25">
      <c r="I1278" s="55"/>
    </row>
    <row r="1279" spans="9:9" x14ac:dyDescent="0.25">
      <c r="I1279" s="55"/>
    </row>
    <row r="1280" spans="9:9" x14ac:dyDescent="0.25">
      <c r="I1280" s="55"/>
    </row>
    <row r="1281" spans="9:9" x14ac:dyDescent="0.25">
      <c r="I1281" s="55"/>
    </row>
    <row r="1282" spans="9:9" x14ac:dyDescent="0.25">
      <c r="I1282" s="55"/>
    </row>
    <row r="1283" spans="9:9" x14ac:dyDescent="0.25">
      <c r="I1283" s="55"/>
    </row>
    <row r="1284" spans="9:9" x14ac:dyDescent="0.25">
      <c r="I1284" s="55"/>
    </row>
    <row r="1285" spans="9:9" x14ac:dyDescent="0.25">
      <c r="I1285" s="55"/>
    </row>
    <row r="1286" spans="9:9" x14ac:dyDescent="0.25">
      <c r="I1286" s="55"/>
    </row>
    <row r="1287" spans="9:9" x14ac:dyDescent="0.25">
      <c r="I1287" s="55"/>
    </row>
    <row r="1288" spans="9:9" x14ac:dyDescent="0.25">
      <c r="I1288" s="55"/>
    </row>
    <row r="1289" spans="9:9" x14ac:dyDescent="0.25">
      <c r="I1289" s="55"/>
    </row>
    <row r="1290" spans="9:9" x14ac:dyDescent="0.25">
      <c r="I1290" s="55"/>
    </row>
    <row r="1291" spans="9:9" x14ac:dyDescent="0.25">
      <c r="I1291" s="55"/>
    </row>
    <row r="1292" spans="9:9" x14ac:dyDescent="0.25">
      <c r="I1292" s="55"/>
    </row>
    <row r="1293" spans="9:9" x14ac:dyDescent="0.25">
      <c r="I1293" s="55"/>
    </row>
    <row r="1294" spans="9:9" x14ac:dyDescent="0.25">
      <c r="I1294" s="55"/>
    </row>
    <row r="1295" spans="9:9" x14ac:dyDescent="0.25">
      <c r="I1295" s="55"/>
    </row>
    <row r="1296" spans="9:9" x14ac:dyDescent="0.25">
      <c r="I1296" s="55"/>
    </row>
    <row r="1297" spans="9:9" x14ac:dyDescent="0.25">
      <c r="I1297" s="55"/>
    </row>
    <row r="1298" spans="9:9" x14ac:dyDescent="0.25">
      <c r="I1298" s="55"/>
    </row>
    <row r="1299" spans="9:9" x14ac:dyDescent="0.25">
      <c r="I1299" s="55"/>
    </row>
    <row r="1300" spans="9:9" x14ac:dyDescent="0.25">
      <c r="I1300" s="55"/>
    </row>
    <row r="1301" spans="9:9" x14ac:dyDescent="0.25">
      <c r="I1301" s="55"/>
    </row>
    <row r="1302" spans="9:9" x14ac:dyDescent="0.25">
      <c r="I1302" s="55"/>
    </row>
    <row r="1303" spans="9:9" x14ac:dyDescent="0.25">
      <c r="I1303" s="55"/>
    </row>
    <row r="1304" spans="9:9" x14ac:dyDescent="0.25">
      <c r="I1304" s="55"/>
    </row>
    <row r="1305" spans="9:9" x14ac:dyDescent="0.25">
      <c r="I1305" s="55"/>
    </row>
    <row r="1306" spans="9:9" x14ac:dyDescent="0.25">
      <c r="I1306" s="55"/>
    </row>
    <row r="1307" spans="9:9" x14ac:dyDescent="0.25">
      <c r="I1307" s="55"/>
    </row>
    <row r="1308" spans="9:9" x14ac:dyDescent="0.25">
      <c r="I1308" s="55"/>
    </row>
    <row r="1309" spans="9:9" x14ac:dyDescent="0.25">
      <c r="I1309" s="55"/>
    </row>
    <row r="1310" spans="9:9" x14ac:dyDescent="0.25">
      <c r="I1310" s="55"/>
    </row>
    <row r="1311" spans="9:9" x14ac:dyDescent="0.25">
      <c r="I1311" s="55"/>
    </row>
    <row r="1312" spans="9:9" x14ac:dyDescent="0.25">
      <c r="I1312" s="55"/>
    </row>
    <row r="1313" spans="9:9" x14ac:dyDescent="0.25">
      <c r="I1313" s="55"/>
    </row>
    <row r="1314" spans="9:9" x14ac:dyDescent="0.25">
      <c r="I1314" s="55"/>
    </row>
    <row r="1315" spans="9:9" x14ac:dyDescent="0.25">
      <c r="I1315" s="55"/>
    </row>
    <row r="1316" spans="9:9" x14ac:dyDescent="0.25">
      <c r="I1316" s="55"/>
    </row>
    <row r="1317" spans="9:9" x14ac:dyDescent="0.25">
      <c r="I1317" s="55"/>
    </row>
    <row r="1318" spans="9:9" x14ac:dyDescent="0.25">
      <c r="I1318" s="55"/>
    </row>
    <row r="1319" spans="9:9" x14ac:dyDescent="0.25">
      <c r="I1319" s="55"/>
    </row>
    <row r="1320" spans="9:9" x14ac:dyDescent="0.25">
      <c r="I1320" s="55"/>
    </row>
    <row r="1321" spans="9:9" x14ac:dyDescent="0.25">
      <c r="I1321" s="55"/>
    </row>
    <row r="1322" spans="9:9" x14ac:dyDescent="0.25">
      <c r="I1322" s="55"/>
    </row>
    <row r="1323" spans="9:9" x14ac:dyDescent="0.25">
      <c r="I1323" s="55"/>
    </row>
    <row r="1324" spans="9:9" x14ac:dyDescent="0.25">
      <c r="I1324" s="55"/>
    </row>
    <row r="1325" spans="9:9" x14ac:dyDescent="0.25">
      <c r="I1325" s="55"/>
    </row>
    <row r="1326" spans="9:9" x14ac:dyDescent="0.25">
      <c r="I1326" s="55"/>
    </row>
    <row r="1327" spans="9:9" x14ac:dyDescent="0.25">
      <c r="I1327" s="55"/>
    </row>
    <row r="1328" spans="9:9" x14ac:dyDescent="0.25">
      <c r="I1328" s="55"/>
    </row>
    <row r="1329" spans="9:9" x14ac:dyDescent="0.25">
      <c r="I1329" s="55"/>
    </row>
    <row r="1330" spans="9:9" x14ac:dyDescent="0.25">
      <c r="I1330" s="55"/>
    </row>
    <row r="1331" spans="9:9" x14ac:dyDescent="0.25">
      <c r="I1331" s="55"/>
    </row>
    <row r="1332" spans="9:9" x14ac:dyDescent="0.25">
      <c r="I1332" s="55"/>
    </row>
    <row r="1333" spans="9:9" x14ac:dyDescent="0.25">
      <c r="I1333" s="55"/>
    </row>
    <row r="1334" spans="9:9" x14ac:dyDescent="0.25">
      <c r="I1334" s="55"/>
    </row>
    <row r="1335" spans="9:9" x14ac:dyDescent="0.25">
      <c r="I1335" s="55"/>
    </row>
    <row r="1336" spans="9:9" x14ac:dyDescent="0.25">
      <c r="I1336" s="55"/>
    </row>
    <row r="1337" spans="9:9" x14ac:dyDescent="0.25">
      <c r="I1337" s="55"/>
    </row>
    <row r="1338" spans="9:9" x14ac:dyDescent="0.25">
      <c r="I1338" s="55"/>
    </row>
    <row r="1339" spans="9:9" x14ac:dyDescent="0.25">
      <c r="I1339" s="55"/>
    </row>
    <row r="1340" spans="9:9" x14ac:dyDescent="0.25">
      <c r="I1340" s="55"/>
    </row>
    <row r="1341" spans="9:9" x14ac:dyDescent="0.25">
      <c r="I1341" s="55"/>
    </row>
    <row r="1342" spans="9:9" x14ac:dyDescent="0.25">
      <c r="I1342" s="55"/>
    </row>
    <row r="1343" spans="9:9" x14ac:dyDescent="0.25">
      <c r="I1343" s="55"/>
    </row>
    <row r="1344" spans="9:9" x14ac:dyDescent="0.25">
      <c r="I1344" s="55"/>
    </row>
    <row r="1345" spans="9:9" x14ac:dyDescent="0.25">
      <c r="I1345" s="55"/>
    </row>
    <row r="1346" spans="9:9" x14ac:dyDescent="0.25">
      <c r="I1346" s="55"/>
    </row>
    <row r="1347" spans="9:9" x14ac:dyDescent="0.25">
      <c r="I1347" s="55"/>
    </row>
    <row r="1348" spans="9:9" x14ac:dyDescent="0.25">
      <c r="I1348" s="55"/>
    </row>
    <row r="1349" spans="9:9" x14ac:dyDescent="0.25">
      <c r="I1349" s="55"/>
    </row>
    <row r="1350" spans="9:9" x14ac:dyDescent="0.25">
      <c r="I1350" s="55"/>
    </row>
    <row r="1351" spans="9:9" x14ac:dyDescent="0.25">
      <c r="I1351" s="55"/>
    </row>
    <row r="1352" spans="9:9" x14ac:dyDescent="0.25">
      <c r="I1352" s="55"/>
    </row>
    <row r="1353" spans="9:9" x14ac:dyDescent="0.25">
      <c r="I1353" s="55"/>
    </row>
    <row r="1354" spans="9:9" x14ac:dyDescent="0.25">
      <c r="I1354" s="55"/>
    </row>
    <row r="1355" spans="9:9" x14ac:dyDescent="0.25">
      <c r="I1355" s="55"/>
    </row>
    <row r="1356" spans="9:9" x14ac:dyDescent="0.25">
      <c r="I1356" s="55"/>
    </row>
    <row r="1357" spans="9:9" x14ac:dyDescent="0.25">
      <c r="I1357" s="55"/>
    </row>
    <row r="1358" spans="9:9" x14ac:dyDescent="0.25">
      <c r="I1358" s="55"/>
    </row>
    <row r="1359" spans="9:9" x14ac:dyDescent="0.25">
      <c r="I1359" s="55"/>
    </row>
    <row r="1360" spans="9:9" x14ac:dyDescent="0.25">
      <c r="I1360" s="55"/>
    </row>
    <row r="1361" spans="9:9" x14ac:dyDescent="0.25">
      <c r="I1361" s="55"/>
    </row>
    <row r="1362" spans="9:9" x14ac:dyDescent="0.25">
      <c r="I1362" s="55"/>
    </row>
    <row r="1363" spans="9:9" x14ac:dyDescent="0.25">
      <c r="I1363" s="55"/>
    </row>
    <row r="1364" spans="9:9" x14ac:dyDescent="0.25">
      <c r="I1364" s="55"/>
    </row>
    <row r="1365" spans="9:9" x14ac:dyDescent="0.25">
      <c r="I1365" s="55"/>
    </row>
    <row r="1366" spans="9:9" x14ac:dyDescent="0.25">
      <c r="I1366" s="55"/>
    </row>
    <row r="1367" spans="9:9" x14ac:dyDescent="0.25">
      <c r="I1367" s="55"/>
    </row>
    <row r="1368" spans="9:9" x14ac:dyDescent="0.25">
      <c r="I1368" s="55"/>
    </row>
    <row r="1369" spans="9:9" x14ac:dyDescent="0.25">
      <c r="I1369" s="55"/>
    </row>
    <row r="1370" spans="9:9" x14ac:dyDescent="0.25">
      <c r="I1370" s="55"/>
    </row>
    <row r="1371" spans="9:9" x14ac:dyDescent="0.25">
      <c r="I1371" s="55"/>
    </row>
    <row r="1372" spans="9:9" x14ac:dyDescent="0.25">
      <c r="I1372" s="55"/>
    </row>
    <row r="1373" spans="9:9" x14ac:dyDescent="0.25">
      <c r="I1373" s="55"/>
    </row>
    <row r="1374" spans="9:9" x14ac:dyDescent="0.25">
      <c r="I1374" s="55"/>
    </row>
    <row r="1375" spans="9:9" x14ac:dyDescent="0.25">
      <c r="I1375" s="55"/>
    </row>
    <row r="1376" spans="9:9" x14ac:dyDescent="0.25">
      <c r="I1376" s="55"/>
    </row>
    <row r="1377" spans="9:9" x14ac:dyDescent="0.25">
      <c r="I1377" s="55"/>
    </row>
    <row r="1378" spans="9:9" x14ac:dyDescent="0.25">
      <c r="I1378" s="55"/>
    </row>
    <row r="1379" spans="9:9" x14ac:dyDescent="0.25">
      <c r="I1379" s="55"/>
    </row>
    <row r="1380" spans="9:9" x14ac:dyDescent="0.25">
      <c r="I1380" s="55"/>
    </row>
    <row r="1381" spans="9:9" x14ac:dyDescent="0.25">
      <c r="I1381" s="55"/>
    </row>
    <row r="1382" spans="9:9" x14ac:dyDescent="0.25">
      <c r="I1382" s="55"/>
    </row>
    <row r="1383" spans="9:9" x14ac:dyDescent="0.25">
      <c r="I1383" s="55"/>
    </row>
    <row r="1384" spans="9:9" x14ac:dyDescent="0.25">
      <c r="I1384" s="55"/>
    </row>
    <row r="1385" spans="9:9" x14ac:dyDescent="0.25">
      <c r="I1385" s="55"/>
    </row>
    <row r="1386" spans="9:9" x14ac:dyDescent="0.25">
      <c r="I1386" s="55"/>
    </row>
    <row r="1387" spans="9:9" x14ac:dyDescent="0.25">
      <c r="I1387" s="55"/>
    </row>
    <row r="1388" spans="9:9" x14ac:dyDescent="0.25">
      <c r="I1388" s="55"/>
    </row>
    <row r="1389" spans="9:9" x14ac:dyDescent="0.25">
      <c r="I1389" s="55"/>
    </row>
    <row r="1390" spans="9:9" x14ac:dyDescent="0.25">
      <c r="I1390" s="55"/>
    </row>
    <row r="1391" spans="9:9" x14ac:dyDescent="0.25">
      <c r="I1391" s="55"/>
    </row>
    <row r="1392" spans="9:9" x14ac:dyDescent="0.25">
      <c r="I1392" s="55"/>
    </row>
    <row r="1393" spans="9:9" x14ac:dyDescent="0.25">
      <c r="I1393" s="55"/>
    </row>
    <row r="1394" spans="9:9" x14ac:dyDescent="0.25">
      <c r="I1394" s="55"/>
    </row>
    <row r="1395" spans="9:9" x14ac:dyDescent="0.25">
      <c r="I1395" s="55"/>
    </row>
    <row r="1396" spans="9:9" x14ac:dyDescent="0.25">
      <c r="I1396" s="55"/>
    </row>
    <row r="1397" spans="9:9" x14ac:dyDescent="0.25">
      <c r="I1397" s="55"/>
    </row>
    <row r="1398" spans="9:9" x14ac:dyDescent="0.25">
      <c r="I1398" s="55"/>
    </row>
    <row r="1399" spans="9:9" x14ac:dyDescent="0.25">
      <c r="I1399" s="55"/>
    </row>
    <row r="1400" spans="9:9" x14ac:dyDescent="0.25">
      <c r="I1400" s="55"/>
    </row>
    <row r="1401" spans="9:9" x14ac:dyDescent="0.25">
      <c r="I1401" s="55"/>
    </row>
    <row r="1402" spans="9:9" x14ac:dyDescent="0.25">
      <c r="I1402" s="55"/>
    </row>
    <row r="1403" spans="9:9" x14ac:dyDescent="0.25">
      <c r="I1403" s="55"/>
    </row>
    <row r="1404" spans="9:9" x14ac:dyDescent="0.25">
      <c r="I1404" s="55"/>
    </row>
    <row r="1405" spans="9:9" x14ac:dyDescent="0.25">
      <c r="I1405" s="55"/>
    </row>
    <row r="1406" spans="9:9" x14ac:dyDescent="0.25">
      <c r="I1406" s="55"/>
    </row>
    <row r="1407" spans="9:9" x14ac:dyDescent="0.25">
      <c r="I1407" s="55"/>
    </row>
    <row r="1408" spans="9:9" x14ac:dyDescent="0.25">
      <c r="I1408" s="55"/>
    </row>
    <row r="1409" spans="9:9" x14ac:dyDescent="0.25">
      <c r="I1409" s="55"/>
    </row>
    <row r="1410" spans="9:9" x14ac:dyDescent="0.25">
      <c r="I1410" s="55"/>
    </row>
    <row r="1411" spans="9:9" x14ac:dyDescent="0.25">
      <c r="I1411" s="55"/>
    </row>
    <row r="1412" spans="9:9" x14ac:dyDescent="0.25">
      <c r="I1412" s="55"/>
    </row>
    <row r="1413" spans="9:9" x14ac:dyDescent="0.25">
      <c r="I1413" s="55"/>
    </row>
    <row r="1414" spans="9:9" x14ac:dyDescent="0.25">
      <c r="I1414" s="55"/>
    </row>
    <row r="1415" spans="9:9" x14ac:dyDescent="0.25">
      <c r="I1415" s="55"/>
    </row>
    <row r="1416" spans="9:9" x14ac:dyDescent="0.25">
      <c r="I1416" s="55"/>
    </row>
    <row r="1417" spans="9:9" x14ac:dyDescent="0.25">
      <c r="I1417" s="55"/>
    </row>
    <row r="1418" spans="9:9" x14ac:dyDescent="0.25">
      <c r="I1418" s="55"/>
    </row>
    <row r="1419" spans="9:9" x14ac:dyDescent="0.25">
      <c r="I1419" s="55"/>
    </row>
    <row r="1420" spans="9:9" x14ac:dyDescent="0.25">
      <c r="I1420" s="55"/>
    </row>
    <row r="1421" spans="9:9" x14ac:dyDescent="0.25">
      <c r="I1421" s="55"/>
    </row>
    <row r="1422" spans="9:9" x14ac:dyDescent="0.25">
      <c r="I1422" s="55"/>
    </row>
    <row r="1423" spans="9:9" x14ac:dyDescent="0.25">
      <c r="I1423" s="55"/>
    </row>
    <row r="1424" spans="9:9" x14ac:dyDescent="0.25">
      <c r="I1424" s="55"/>
    </row>
    <row r="1425" spans="9:9" x14ac:dyDescent="0.25">
      <c r="I1425" s="55"/>
    </row>
    <row r="1426" spans="9:9" x14ac:dyDescent="0.25">
      <c r="I1426" s="55"/>
    </row>
    <row r="1427" spans="9:9" x14ac:dyDescent="0.25">
      <c r="I1427" s="55"/>
    </row>
    <row r="1428" spans="9:9" x14ac:dyDescent="0.25">
      <c r="I1428" s="55"/>
    </row>
    <row r="1429" spans="9:9" x14ac:dyDescent="0.25">
      <c r="I1429" s="55"/>
    </row>
    <row r="1430" spans="9:9" x14ac:dyDescent="0.25">
      <c r="I1430" s="55"/>
    </row>
    <row r="1431" spans="9:9" x14ac:dyDescent="0.25">
      <c r="I1431" s="55"/>
    </row>
    <row r="1432" spans="9:9" x14ac:dyDescent="0.25">
      <c r="I1432" s="55"/>
    </row>
    <row r="1433" spans="9:9" x14ac:dyDescent="0.25">
      <c r="I1433" s="55"/>
    </row>
    <row r="1434" spans="9:9" x14ac:dyDescent="0.25">
      <c r="I1434" s="55"/>
    </row>
    <row r="1435" spans="9:9" x14ac:dyDescent="0.25">
      <c r="I1435" s="55"/>
    </row>
    <row r="1436" spans="9:9" x14ac:dyDescent="0.25">
      <c r="I1436" s="55"/>
    </row>
    <row r="1437" spans="9:9" x14ac:dyDescent="0.25">
      <c r="I1437" s="55"/>
    </row>
    <row r="1438" spans="9:9" x14ac:dyDescent="0.25">
      <c r="I1438" s="55"/>
    </row>
    <row r="1439" spans="9:9" x14ac:dyDescent="0.25">
      <c r="I1439" s="55"/>
    </row>
    <row r="1440" spans="9:9" x14ac:dyDescent="0.25">
      <c r="I1440" s="55"/>
    </row>
    <row r="1441" spans="9:9" x14ac:dyDescent="0.25">
      <c r="I1441" s="55"/>
    </row>
    <row r="1442" spans="9:9" x14ac:dyDescent="0.25">
      <c r="I1442" s="55"/>
    </row>
    <row r="1443" spans="9:9" x14ac:dyDescent="0.25">
      <c r="I1443" s="55"/>
    </row>
    <row r="1444" spans="9:9" x14ac:dyDescent="0.25">
      <c r="I1444" s="55"/>
    </row>
    <row r="1445" spans="9:9" x14ac:dyDescent="0.25">
      <c r="I1445" s="55"/>
    </row>
    <row r="1446" spans="9:9" x14ac:dyDescent="0.25">
      <c r="I1446" s="55"/>
    </row>
    <row r="1447" spans="9:9" x14ac:dyDescent="0.25">
      <c r="I1447" s="55"/>
    </row>
    <row r="1448" spans="9:9" x14ac:dyDescent="0.25">
      <c r="I1448" s="55"/>
    </row>
    <row r="1449" spans="9:9" x14ac:dyDescent="0.25">
      <c r="I1449" s="55"/>
    </row>
    <row r="1450" spans="9:9" x14ac:dyDescent="0.25">
      <c r="I1450" s="55"/>
    </row>
    <row r="1451" spans="9:9" x14ac:dyDescent="0.25">
      <c r="I1451" s="55"/>
    </row>
    <row r="1452" spans="9:9" x14ac:dyDescent="0.25">
      <c r="I1452" s="55"/>
    </row>
    <row r="1453" spans="9:9" x14ac:dyDescent="0.25">
      <c r="I1453" s="55"/>
    </row>
    <row r="1454" spans="9:9" x14ac:dyDescent="0.25">
      <c r="I1454" s="55"/>
    </row>
    <row r="1455" spans="9:9" x14ac:dyDescent="0.25">
      <c r="I1455" s="55"/>
    </row>
    <row r="1456" spans="9:9" x14ac:dyDescent="0.25">
      <c r="I1456" s="55"/>
    </row>
    <row r="1457" spans="9:9" x14ac:dyDescent="0.25">
      <c r="I1457" s="55"/>
    </row>
    <row r="1458" spans="9:9" x14ac:dyDescent="0.25">
      <c r="I1458" s="55"/>
    </row>
    <row r="1459" spans="9:9" x14ac:dyDescent="0.25">
      <c r="I1459" s="55"/>
    </row>
    <row r="1460" spans="9:9" x14ac:dyDescent="0.25">
      <c r="I1460" s="55"/>
    </row>
    <row r="1461" spans="9:9" x14ac:dyDescent="0.25">
      <c r="I1461" s="55"/>
    </row>
    <row r="1462" spans="9:9" x14ac:dyDescent="0.25">
      <c r="I1462" s="55"/>
    </row>
    <row r="1463" spans="9:9" x14ac:dyDescent="0.25">
      <c r="I1463" s="55"/>
    </row>
    <row r="1464" spans="9:9" x14ac:dyDescent="0.25">
      <c r="I1464" s="55"/>
    </row>
    <row r="1465" spans="9:9" x14ac:dyDescent="0.25">
      <c r="I1465" s="55"/>
    </row>
    <row r="1466" spans="9:9" x14ac:dyDescent="0.25">
      <c r="I1466" s="55"/>
    </row>
    <row r="1467" spans="9:9" x14ac:dyDescent="0.25">
      <c r="I1467" s="55"/>
    </row>
    <row r="1468" spans="9:9" x14ac:dyDescent="0.25">
      <c r="I1468" s="55"/>
    </row>
    <row r="1469" spans="9:9" x14ac:dyDescent="0.25">
      <c r="I1469" s="55"/>
    </row>
    <row r="1470" spans="9:9" x14ac:dyDescent="0.25">
      <c r="I1470" s="55"/>
    </row>
    <row r="1471" spans="9:9" x14ac:dyDescent="0.25">
      <c r="I1471" s="55"/>
    </row>
    <row r="1472" spans="9:9" x14ac:dyDescent="0.25">
      <c r="I1472" s="55"/>
    </row>
    <row r="1473" spans="9:9" x14ac:dyDescent="0.25">
      <c r="I1473" s="55"/>
    </row>
    <row r="1474" spans="9:9" x14ac:dyDescent="0.25">
      <c r="I1474" s="55"/>
    </row>
    <row r="1475" spans="9:9" x14ac:dyDescent="0.25">
      <c r="I1475" s="55"/>
    </row>
    <row r="1476" spans="9:9" x14ac:dyDescent="0.25">
      <c r="I1476" s="55"/>
    </row>
    <row r="1477" spans="9:9" x14ac:dyDescent="0.25">
      <c r="I1477" s="55"/>
    </row>
    <row r="1478" spans="9:9" x14ac:dyDescent="0.25">
      <c r="I1478" s="55"/>
    </row>
    <row r="1479" spans="9:9" x14ac:dyDescent="0.25">
      <c r="I1479" s="55"/>
    </row>
    <row r="1480" spans="9:9" x14ac:dyDescent="0.25">
      <c r="I1480" s="55"/>
    </row>
    <row r="1481" spans="9:9" x14ac:dyDescent="0.25">
      <c r="I1481" s="55"/>
    </row>
    <row r="1482" spans="9:9" x14ac:dyDescent="0.25">
      <c r="I1482" s="55"/>
    </row>
    <row r="1483" spans="9:9" x14ac:dyDescent="0.25">
      <c r="I1483" s="55"/>
    </row>
    <row r="1484" spans="9:9" x14ac:dyDescent="0.25">
      <c r="I1484" s="55"/>
    </row>
    <row r="1485" spans="9:9" x14ac:dyDescent="0.25">
      <c r="I1485" s="55"/>
    </row>
    <row r="1486" spans="9:9" x14ac:dyDescent="0.25">
      <c r="I1486" s="55"/>
    </row>
    <row r="1487" spans="9:9" x14ac:dyDescent="0.25">
      <c r="I1487" s="55"/>
    </row>
    <row r="1488" spans="9:9" x14ac:dyDescent="0.25">
      <c r="I1488" s="55"/>
    </row>
    <row r="1489" spans="9:9" x14ac:dyDescent="0.25">
      <c r="I1489" s="55"/>
    </row>
    <row r="1490" spans="9:9" x14ac:dyDescent="0.25">
      <c r="I1490" s="55"/>
    </row>
    <row r="1491" spans="9:9" x14ac:dyDescent="0.25">
      <c r="I1491" s="55"/>
    </row>
    <row r="1492" spans="9:9" x14ac:dyDescent="0.25">
      <c r="I1492" s="55"/>
    </row>
    <row r="1493" spans="9:9" x14ac:dyDescent="0.25">
      <c r="I1493" s="55"/>
    </row>
    <row r="1494" spans="9:9" x14ac:dyDescent="0.25">
      <c r="I1494" s="55"/>
    </row>
    <row r="1495" spans="9:9" x14ac:dyDescent="0.25">
      <c r="I1495" s="55"/>
    </row>
    <row r="1496" spans="9:9" x14ac:dyDescent="0.25">
      <c r="I1496" s="55"/>
    </row>
    <row r="1497" spans="9:9" x14ac:dyDescent="0.25">
      <c r="I1497" s="55"/>
    </row>
    <row r="1498" spans="9:9" x14ac:dyDescent="0.25">
      <c r="I1498" s="55"/>
    </row>
    <row r="1499" spans="9:9" x14ac:dyDescent="0.25">
      <c r="I1499" s="55"/>
    </row>
    <row r="1500" spans="9:9" x14ac:dyDescent="0.25">
      <c r="I1500" s="55"/>
    </row>
    <row r="1501" spans="9:9" x14ac:dyDescent="0.25">
      <c r="I1501" s="55"/>
    </row>
    <row r="1502" spans="9:9" x14ac:dyDescent="0.25">
      <c r="I1502" s="55"/>
    </row>
    <row r="1503" spans="9:9" x14ac:dyDescent="0.25">
      <c r="I1503" s="55"/>
    </row>
    <row r="1504" spans="9:9" x14ac:dyDescent="0.25">
      <c r="I1504" s="55"/>
    </row>
    <row r="1505" spans="9:9" x14ac:dyDescent="0.25">
      <c r="I1505" s="55"/>
    </row>
    <row r="1506" spans="9:9" x14ac:dyDescent="0.25">
      <c r="I1506" s="55"/>
    </row>
    <row r="1507" spans="9:9" x14ac:dyDescent="0.25">
      <c r="I1507" s="55"/>
    </row>
    <row r="1508" spans="9:9" x14ac:dyDescent="0.25">
      <c r="I1508" s="55"/>
    </row>
    <row r="1509" spans="9:9" x14ac:dyDescent="0.25">
      <c r="I1509" s="55"/>
    </row>
    <row r="1510" spans="9:9" x14ac:dyDescent="0.25">
      <c r="I1510" s="55"/>
    </row>
    <row r="1511" spans="9:9" x14ac:dyDescent="0.25">
      <c r="I1511" s="55"/>
    </row>
    <row r="1512" spans="9:9" x14ac:dyDescent="0.25">
      <c r="I1512" s="55"/>
    </row>
    <row r="1513" spans="9:9" x14ac:dyDescent="0.25">
      <c r="I1513" s="55"/>
    </row>
    <row r="1514" spans="9:9" x14ac:dyDescent="0.25">
      <c r="I1514" s="55"/>
    </row>
    <row r="1515" spans="9:9" x14ac:dyDescent="0.25">
      <c r="I1515" s="55"/>
    </row>
    <row r="1516" spans="9:9" x14ac:dyDescent="0.25">
      <c r="I1516" s="55"/>
    </row>
    <row r="1517" spans="9:9" x14ac:dyDescent="0.25">
      <c r="I1517" s="55"/>
    </row>
    <row r="1518" spans="9:9" x14ac:dyDescent="0.25">
      <c r="I1518" s="55"/>
    </row>
    <row r="1519" spans="9:9" x14ac:dyDescent="0.25">
      <c r="I1519" s="55"/>
    </row>
    <row r="1520" spans="9:9" x14ac:dyDescent="0.25">
      <c r="I1520" s="55"/>
    </row>
    <row r="1521" spans="9:9" x14ac:dyDescent="0.25">
      <c r="I1521" s="55"/>
    </row>
    <row r="1522" spans="9:9" x14ac:dyDescent="0.25">
      <c r="I1522" s="55"/>
    </row>
    <row r="1523" spans="9:9" x14ac:dyDescent="0.25">
      <c r="I1523" s="55"/>
    </row>
    <row r="1524" spans="9:9" x14ac:dyDescent="0.25">
      <c r="I1524" s="55"/>
    </row>
    <row r="1525" spans="9:9" x14ac:dyDescent="0.25">
      <c r="I1525" s="55"/>
    </row>
    <row r="1526" spans="9:9" x14ac:dyDescent="0.25">
      <c r="I1526" s="55"/>
    </row>
    <row r="1527" spans="9:9" x14ac:dyDescent="0.25">
      <c r="I1527" s="55"/>
    </row>
    <row r="1528" spans="9:9" x14ac:dyDescent="0.25">
      <c r="I1528" s="55"/>
    </row>
    <row r="1529" spans="9:9" x14ac:dyDescent="0.25">
      <c r="I1529" s="55"/>
    </row>
    <row r="1530" spans="9:9" x14ac:dyDescent="0.25">
      <c r="I1530" s="55"/>
    </row>
    <row r="1531" spans="9:9" x14ac:dyDescent="0.25">
      <c r="I1531" s="55"/>
    </row>
    <row r="1532" spans="9:9" x14ac:dyDescent="0.25">
      <c r="I1532" s="55"/>
    </row>
    <row r="1533" spans="9:9" x14ac:dyDescent="0.25">
      <c r="I1533" s="55"/>
    </row>
    <row r="1534" spans="9:9" x14ac:dyDescent="0.25">
      <c r="I1534" s="55"/>
    </row>
    <row r="1535" spans="9:9" x14ac:dyDescent="0.25">
      <c r="I1535" s="55"/>
    </row>
    <row r="1536" spans="9:9" x14ac:dyDescent="0.25">
      <c r="I1536" s="55"/>
    </row>
    <row r="1537" spans="9:9" x14ac:dyDescent="0.25">
      <c r="I1537" s="55"/>
    </row>
    <row r="1538" spans="9:9" x14ac:dyDescent="0.25">
      <c r="I1538" s="55"/>
    </row>
    <row r="1539" spans="9:9" x14ac:dyDescent="0.25">
      <c r="I1539" s="55"/>
    </row>
    <row r="1540" spans="9:9" x14ac:dyDescent="0.25">
      <c r="I1540" s="55"/>
    </row>
    <row r="1541" spans="9:9" x14ac:dyDescent="0.25">
      <c r="I1541" s="55"/>
    </row>
    <row r="1542" spans="9:9" x14ac:dyDescent="0.25">
      <c r="I1542" s="55"/>
    </row>
    <row r="1543" spans="9:9" x14ac:dyDescent="0.25">
      <c r="I1543" s="55"/>
    </row>
    <row r="1544" spans="9:9" x14ac:dyDescent="0.25">
      <c r="I1544" s="55"/>
    </row>
    <row r="1545" spans="9:9" x14ac:dyDescent="0.25">
      <c r="I1545" s="55"/>
    </row>
    <row r="1546" spans="9:9" x14ac:dyDescent="0.25">
      <c r="I1546" s="55"/>
    </row>
    <row r="1547" spans="9:9" x14ac:dyDescent="0.25">
      <c r="I1547" s="55"/>
    </row>
    <row r="1548" spans="9:9" x14ac:dyDescent="0.25">
      <c r="I1548" s="55"/>
    </row>
    <row r="1549" spans="9:9" x14ac:dyDescent="0.25">
      <c r="I1549" s="55"/>
    </row>
    <row r="1550" spans="9:9" x14ac:dyDescent="0.25">
      <c r="I1550" s="55"/>
    </row>
    <row r="1551" spans="9:9" x14ac:dyDescent="0.25">
      <c r="I1551" s="55"/>
    </row>
    <row r="1552" spans="9:9" x14ac:dyDescent="0.25">
      <c r="I1552" s="55"/>
    </row>
    <row r="1553" spans="9:9" x14ac:dyDescent="0.25">
      <c r="I1553" s="55"/>
    </row>
    <row r="1554" spans="9:9" x14ac:dyDescent="0.25">
      <c r="I1554" s="55"/>
    </row>
    <row r="1555" spans="9:9" x14ac:dyDescent="0.25">
      <c r="I1555" s="55"/>
    </row>
    <row r="1556" spans="9:9" x14ac:dyDescent="0.25">
      <c r="I1556" s="55"/>
    </row>
    <row r="1557" spans="9:9" x14ac:dyDescent="0.25">
      <c r="I1557" s="55"/>
    </row>
    <row r="1558" spans="9:9" x14ac:dyDescent="0.25">
      <c r="I1558" s="55"/>
    </row>
    <row r="1559" spans="9:9" x14ac:dyDescent="0.25">
      <c r="I1559" s="55"/>
    </row>
    <row r="1560" spans="9:9" x14ac:dyDescent="0.25">
      <c r="I1560" s="55"/>
    </row>
    <row r="1561" spans="9:9" x14ac:dyDescent="0.25">
      <c r="I1561" s="55"/>
    </row>
    <row r="1562" spans="9:9" x14ac:dyDescent="0.25">
      <c r="I1562" s="55"/>
    </row>
    <row r="1563" spans="9:9" x14ac:dyDescent="0.25">
      <c r="I1563" s="55"/>
    </row>
    <row r="1564" spans="9:9" x14ac:dyDescent="0.25">
      <c r="I1564" s="55"/>
    </row>
    <row r="1565" spans="9:9" x14ac:dyDescent="0.25">
      <c r="I1565" s="55"/>
    </row>
    <row r="1566" spans="9:9" x14ac:dyDescent="0.25">
      <c r="I1566" s="55"/>
    </row>
    <row r="1567" spans="9:9" x14ac:dyDescent="0.25">
      <c r="I1567" s="55"/>
    </row>
    <row r="1568" spans="9:9" x14ac:dyDescent="0.25">
      <c r="I1568" s="55"/>
    </row>
    <row r="1569" spans="9:9" x14ac:dyDescent="0.25">
      <c r="I1569" s="55"/>
    </row>
    <row r="1570" spans="9:9" x14ac:dyDescent="0.25">
      <c r="I1570" s="55"/>
    </row>
    <row r="1571" spans="9:9" x14ac:dyDescent="0.25">
      <c r="I1571" s="55"/>
    </row>
    <row r="1572" spans="9:9" x14ac:dyDescent="0.25">
      <c r="I1572" s="55"/>
    </row>
    <row r="1573" spans="9:9" x14ac:dyDescent="0.25">
      <c r="I1573" s="55"/>
    </row>
    <row r="1574" spans="9:9" x14ac:dyDescent="0.25">
      <c r="I1574" s="55"/>
    </row>
    <row r="1575" spans="9:9" x14ac:dyDescent="0.25">
      <c r="I1575" s="55"/>
    </row>
    <row r="1576" spans="9:9" x14ac:dyDescent="0.25">
      <c r="I1576" s="55"/>
    </row>
    <row r="1577" spans="9:9" x14ac:dyDescent="0.25">
      <c r="I1577" s="55"/>
    </row>
    <row r="1578" spans="9:9" x14ac:dyDescent="0.25">
      <c r="I1578" s="55"/>
    </row>
    <row r="1579" spans="9:9" x14ac:dyDescent="0.25">
      <c r="I1579" s="55"/>
    </row>
    <row r="1580" spans="9:9" x14ac:dyDescent="0.25">
      <c r="I1580" s="55"/>
    </row>
    <row r="1581" spans="9:9" x14ac:dyDescent="0.25">
      <c r="I1581" s="55"/>
    </row>
    <row r="1582" spans="9:9" x14ac:dyDescent="0.25">
      <c r="I1582" s="55"/>
    </row>
    <row r="1583" spans="9:9" x14ac:dyDescent="0.25">
      <c r="I1583" s="55"/>
    </row>
    <row r="1584" spans="9:9" x14ac:dyDescent="0.25">
      <c r="I1584" s="55"/>
    </row>
    <row r="1585" spans="9:9" x14ac:dyDescent="0.25">
      <c r="I1585" s="55"/>
    </row>
    <row r="1586" spans="9:9" x14ac:dyDescent="0.25">
      <c r="I1586" s="55"/>
    </row>
    <row r="1587" spans="9:9" x14ac:dyDescent="0.25">
      <c r="I1587" s="55"/>
    </row>
    <row r="1588" spans="9:9" x14ac:dyDescent="0.25">
      <c r="I1588" s="55"/>
    </row>
    <row r="1589" spans="9:9" x14ac:dyDescent="0.25">
      <c r="I1589" s="55"/>
    </row>
    <row r="1590" spans="9:9" x14ac:dyDescent="0.25">
      <c r="I1590" s="55"/>
    </row>
    <row r="1591" spans="9:9" x14ac:dyDescent="0.25">
      <c r="I1591" s="55"/>
    </row>
    <row r="1592" spans="9:9" x14ac:dyDescent="0.25">
      <c r="I1592" s="55"/>
    </row>
    <row r="1593" spans="9:9" x14ac:dyDescent="0.25">
      <c r="I1593" s="55"/>
    </row>
    <row r="1594" spans="9:9" x14ac:dyDescent="0.25">
      <c r="I1594" s="55"/>
    </row>
    <row r="1595" spans="9:9" x14ac:dyDescent="0.25">
      <c r="I1595" s="55"/>
    </row>
    <row r="1596" spans="9:9" x14ac:dyDescent="0.25">
      <c r="I1596" s="55"/>
    </row>
    <row r="1597" spans="9:9" x14ac:dyDescent="0.25">
      <c r="I1597" s="55"/>
    </row>
    <row r="1598" spans="9:9" x14ac:dyDescent="0.25">
      <c r="I1598" s="55"/>
    </row>
    <row r="1599" spans="9:9" x14ac:dyDescent="0.25">
      <c r="I1599" s="55"/>
    </row>
    <row r="1600" spans="9:9" x14ac:dyDescent="0.25">
      <c r="I1600" s="55"/>
    </row>
    <row r="1601" spans="9:9" x14ac:dyDescent="0.25">
      <c r="I1601" s="55"/>
    </row>
    <row r="1602" spans="9:9" x14ac:dyDescent="0.25">
      <c r="I1602" s="55"/>
    </row>
    <row r="1603" spans="9:9" x14ac:dyDescent="0.25">
      <c r="I1603" s="55"/>
    </row>
    <row r="1604" spans="9:9" x14ac:dyDescent="0.25">
      <c r="I1604" s="55"/>
    </row>
    <row r="1605" spans="9:9" x14ac:dyDescent="0.25">
      <c r="I1605" s="55"/>
    </row>
    <row r="1606" spans="9:9" x14ac:dyDescent="0.25">
      <c r="I1606" s="55"/>
    </row>
    <row r="1607" spans="9:9" x14ac:dyDescent="0.25">
      <c r="I1607" s="55"/>
    </row>
    <row r="1608" spans="9:9" x14ac:dyDescent="0.25">
      <c r="I1608" s="55"/>
    </row>
    <row r="1609" spans="9:9" x14ac:dyDescent="0.25">
      <c r="I1609" s="55"/>
    </row>
    <row r="1610" spans="9:9" x14ac:dyDescent="0.25">
      <c r="I1610" s="55"/>
    </row>
    <row r="1611" spans="9:9" x14ac:dyDescent="0.25">
      <c r="I1611" s="55"/>
    </row>
    <row r="1612" spans="9:9" x14ac:dyDescent="0.25">
      <c r="I1612" s="55"/>
    </row>
    <row r="1613" spans="9:9" x14ac:dyDescent="0.25">
      <c r="I1613" s="55"/>
    </row>
    <row r="1614" spans="9:9" x14ac:dyDescent="0.25">
      <c r="I1614" s="55"/>
    </row>
    <row r="1615" spans="9:9" x14ac:dyDescent="0.25">
      <c r="I1615" s="55"/>
    </row>
    <row r="1616" spans="9:9" x14ac:dyDescent="0.25">
      <c r="I1616" s="55"/>
    </row>
    <row r="1617" spans="9:9" x14ac:dyDescent="0.25">
      <c r="I1617" s="55"/>
    </row>
    <row r="1618" spans="9:9" x14ac:dyDescent="0.25">
      <c r="I1618" s="55"/>
    </row>
    <row r="1619" spans="9:9" x14ac:dyDescent="0.25">
      <c r="I1619" s="55"/>
    </row>
    <row r="1620" spans="9:9" x14ac:dyDescent="0.25">
      <c r="I1620" s="55"/>
    </row>
    <row r="1621" spans="9:9" x14ac:dyDescent="0.25">
      <c r="I1621" s="55"/>
    </row>
    <row r="1622" spans="9:9" x14ac:dyDescent="0.25">
      <c r="I1622" s="55"/>
    </row>
    <row r="1623" spans="9:9" x14ac:dyDescent="0.25">
      <c r="I1623" s="55"/>
    </row>
    <row r="1624" spans="9:9" x14ac:dyDescent="0.25">
      <c r="I1624" s="55"/>
    </row>
    <row r="1625" spans="9:9" x14ac:dyDescent="0.25">
      <c r="I1625" s="55"/>
    </row>
    <row r="1626" spans="9:9" x14ac:dyDescent="0.25">
      <c r="I1626" s="55"/>
    </row>
    <row r="1627" spans="9:9" x14ac:dyDescent="0.25">
      <c r="I1627" s="55"/>
    </row>
    <row r="1628" spans="9:9" x14ac:dyDescent="0.25">
      <c r="I1628" s="55"/>
    </row>
    <row r="1629" spans="9:9" x14ac:dyDescent="0.25">
      <c r="I1629" s="55"/>
    </row>
    <row r="1630" spans="9:9" x14ac:dyDescent="0.25">
      <c r="I1630" s="55"/>
    </row>
    <row r="1631" spans="9:9" x14ac:dyDescent="0.25">
      <c r="I1631" s="55"/>
    </row>
    <row r="1632" spans="9:9" x14ac:dyDescent="0.25">
      <c r="I1632" s="55"/>
    </row>
    <row r="1633" spans="9:9" x14ac:dyDescent="0.25">
      <c r="I1633" s="55"/>
    </row>
    <row r="1634" spans="9:9" x14ac:dyDescent="0.25">
      <c r="I1634" s="55"/>
    </row>
    <row r="1635" spans="9:9" x14ac:dyDescent="0.25">
      <c r="I1635" s="55"/>
    </row>
    <row r="1636" spans="9:9" x14ac:dyDescent="0.25">
      <c r="I1636" s="55"/>
    </row>
    <row r="1637" spans="9:9" x14ac:dyDescent="0.25">
      <c r="I1637" s="55"/>
    </row>
    <row r="1638" spans="9:9" x14ac:dyDescent="0.25">
      <c r="I1638" s="55"/>
    </row>
    <row r="1639" spans="9:9" x14ac:dyDescent="0.25">
      <c r="I1639" s="55"/>
    </row>
    <row r="1640" spans="9:9" x14ac:dyDescent="0.25">
      <c r="I1640" s="55"/>
    </row>
    <row r="1641" spans="9:9" x14ac:dyDescent="0.25">
      <c r="I1641" s="55"/>
    </row>
    <row r="1642" spans="9:9" x14ac:dyDescent="0.25">
      <c r="I1642" s="55"/>
    </row>
    <row r="1643" spans="9:9" x14ac:dyDescent="0.25">
      <c r="I1643" s="55"/>
    </row>
    <row r="1644" spans="9:9" x14ac:dyDescent="0.25">
      <c r="I1644" s="55"/>
    </row>
    <row r="1645" spans="9:9" x14ac:dyDescent="0.25">
      <c r="I1645" s="55"/>
    </row>
    <row r="1646" spans="9:9" x14ac:dyDescent="0.25">
      <c r="I1646" s="55"/>
    </row>
    <row r="1647" spans="9:9" x14ac:dyDescent="0.25">
      <c r="I1647" s="55"/>
    </row>
    <row r="1648" spans="9:9" x14ac:dyDescent="0.25">
      <c r="I1648" s="55"/>
    </row>
    <row r="1649" spans="9:9" x14ac:dyDescent="0.25">
      <c r="I1649" s="55"/>
    </row>
    <row r="1650" spans="9:9" x14ac:dyDescent="0.25">
      <c r="I1650" s="55"/>
    </row>
    <row r="1651" spans="9:9" x14ac:dyDescent="0.25">
      <c r="I1651" s="55"/>
    </row>
    <row r="1652" spans="9:9" x14ac:dyDescent="0.25">
      <c r="I1652" s="55"/>
    </row>
    <row r="1653" spans="9:9" x14ac:dyDescent="0.25">
      <c r="I1653" s="55"/>
    </row>
    <row r="1654" spans="9:9" x14ac:dyDescent="0.25">
      <c r="I1654" s="55"/>
    </row>
    <row r="1655" spans="9:9" x14ac:dyDescent="0.25">
      <c r="I1655" s="55"/>
    </row>
    <row r="1656" spans="9:9" x14ac:dyDescent="0.25">
      <c r="I1656" s="55"/>
    </row>
    <row r="1657" spans="9:9" x14ac:dyDescent="0.25">
      <c r="I1657" s="55"/>
    </row>
    <row r="1658" spans="9:9" x14ac:dyDescent="0.25">
      <c r="I1658" s="55"/>
    </row>
    <row r="1659" spans="9:9" x14ac:dyDescent="0.25">
      <c r="I1659" s="55"/>
    </row>
    <row r="1660" spans="9:9" x14ac:dyDescent="0.25">
      <c r="I1660" s="55"/>
    </row>
    <row r="1661" spans="9:9" x14ac:dyDescent="0.25">
      <c r="I1661" s="55"/>
    </row>
    <row r="1662" spans="9:9" x14ac:dyDescent="0.25">
      <c r="I1662" s="55"/>
    </row>
    <row r="1663" spans="9:9" x14ac:dyDescent="0.25">
      <c r="I1663" s="55"/>
    </row>
    <row r="1664" spans="9:9" x14ac:dyDescent="0.25">
      <c r="I1664" s="55"/>
    </row>
    <row r="1665" spans="9:9" x14ac:dyDescent="0.25">
      <c r="I1665" s="55"/>
    </row>
    <row r="1666" spans="9:9" x14ac:dyDescent="0.25">
      <c r="I1666" s="55"/>
    </row>
    <row r="1667" spans="9:9" x14ac:dyDescent="0.25">
      <c r="I1667" s="55"/>
    </row>
    <row r="1668" spans="9:9" x14ac:dyDescent="0.25">
      <c r="I1668" s="55"/>
    </row>
    <row r="1669" spans="9:9" x14ac:dyDescent="0.25">
      <c r="I1669" s="55"/>
    </row>
    <row r="1670" spans="9:9" x14ac:dyDescent="0.25">
      <c r="I1670" s="55"/>
    </row>
    <row r="1671" spans="9:9" x14ac:dyDescent="0.25">
      <c r="I1671" s="55"/>
    </row>
    <row r="1672" spans="9:9" x14ac:dyDescent="0.25">
      <c r="I1672" s="55"/>
    </row>
    <row r="1673" spans="9:9" x14ac:dyDescent="0.25">
      <c r="I1673" s="55"/>
    </row>
    <row r="1674" spans="9:9" x14ac:dyDescent="0.25">
      <c r="I1674" s="55"/>
    </row>
    <row r="1675" spans="9:9" x14ac:dyDescent="0.25">
      <c r="I1675" s="55"/>
    </row>
    <row r="1676" spans="9:9" x14ac:dyDescent="0.25">
      <c r="I1676" s="55"/>
    </row>
    <row r="1677" spans="9:9" x14ac:dyDescent="0.25">
      <c r="I1677" s="55"/>
    </row>
    <row r="1678" spans="9:9" x14ac:dyDescent="0.25">
      <c r="I1678" s="55"/>
    </row>
    <row r="1679" spans="9:9" x14ac:dyDescent="0.25">
      <c r="I1679" s="55"/>
    </row>
    <row r="1680" spans="9:9" x14ac:dyDescent="0.25">
      <c r="I1680" s="55"/>
    </row>
    <row r="1681" spans="9:9" x14ac:dyDescent="0.25">
      <c r="I1681" s="55"/>
    </row>
    <row r="1682" spans="9:9" x14ac:dyDescent="0.25">
      <c r="I1682" s="55"/>
    </row>
    <row r="1683" spans="9:9" x14ac:dyDescent="0.25">
      <c r="I1683" s="55"/>
    </row>
    <row r="1684" spans="9:9" x14ac:dyDescent="0.25">
      <c r="I1684" s="55"/>
    </row>
    <row r="1685" spans="9:9" x14ac:dyDescent="0.25">
      <c r="I1685" s="55"/>
    </row>
    <row r="1686" spans="9:9" x14ac:dyDescent="0.25">
      <c r="I1686" s="55"/>
    </row>
    <row r="1687" spans="9:9" x14ac:dyDescent="0.25">
      <c r="I1687" s="55"/>
    </row>
    <row r="1688" spans="9:9" x14ac:dyDescent="0.25">
      <c r="I1688" s="55"/>
    </row>
    <row r="1689" spans="9:9" x14ac:dyDescent="0.25">
      <c r="I1689" s="55"/>
    </row>
    <row r="1690" spans="9:9" x14ac:dyDescent="0.25">
      <c r="I1690" s="55"/>
    </row>
    <row r="1691" spans="9:9" x14ac:dyDescent="0.25">
      <c r="I1691" s="55"/>
    </row>
    <row r="1692" spans="9:9" x14ac:dyDescent="0.25">
      <c r="I1692" s="55"/>
    </row>
    <row r="1693" spans="9:9" x14ac:dyDescent="0.25">
      <c r="I1693" s="55"/>
    </row>
    <row r="1694" spans="9:9" x14ac:dyDescent="0.25">
      <c r="I1694" s="55"/>
    </row>
    <row r="1695" spans="9:9" x14ac:dyDescent="0.25">
      <c r="I1695" s="55"/>
    </row>
    <row r="1696" spans="9:9" x14ac:dyDescent="0.25">
      <c r="I1696" s="55"/>
    </row>
    <row r="1697" spans="9:9" x14ac:dyDescent="0.25">
      <c r="I1697" s="55"/>
    </row>
    <row r="1698" spans="9:9" x14ac:dyDescent="0.25">
      <c r="I1698" s="55"/>
    </row>
    <row r="1699" spans="9:9" x14ac:dyDescent="0.25">
      <c r="I1699" s="55"/>
    </row>
    <row r="1700" spans="9:9" x14ac:dyDescent="0.25">
      <c r="I1700" s="55"/>
    </row>
    <row r="1701" spans="9:9" x14ac:dyDescent="0.25">
      <c r="I1701" s="55"/>
    </row>
    <row r="1702" spans="9:9" x14ac:dyDescent="0.25">
      <c r="I1702" s="55"/>
    </row>
    <row r="1703" spans="9:9" x14ac:dyDescent="0.25">
      <c r="I1703" s="55"/>
    </row>
    <row r="1704" spans="9:9" x14ac:dyDescent="0.25">
      <c r="I1704" s="55"/>
    </row>
    <row r="1705" spans="9:9" x14ac:dyDescent="0.25">
      <c r="I1705" s="55"/>
    </row>
    <row r="1706" spans="9:9" x14ac:dyDescent="0.25">
      <c r="I1706" s="55"/>
    </row>
    <row r="1707" spans="9:9" x14ac:dyDescent="0.25">
      <c r="I1707" s="55"/>
    </row>
    <row r="1708" spans="9:9" x14ac:dyDescent="0.25">
      <c r="I1708" s="55"/>
    </row>
    <row r="1709" spans="9:9" x14ac:dyDescent="0.25">
      <c r="I1709" s="55"/>
    </row>
    <row r="1710" spans="9:9" x14ac:dyDescent="0.25">
      <c r="I1710" s="55"/>
    </row>
    <row r="1711" spans="9:9" x14ac:dyDescent="0.25">
      <c r="I1711" s="55"/>
    </row>
    <row r="1712" spans="9:9" x14ac:dyDescent="0.25">
      <c r="I1712" s="55"/>
    </row>
    <row r="1713" spans="9:9" x14ac:dyDescent="0.25">
      <c r="I1713" s="55"/>
    </row>
    <row r="1714" spans="9:9" x14ac:dyDescent="0.25">
      <c r="I1714" s="55"/>
    </row>
    <row r="1715" spans="9:9" x14ac:dyDescent="0.25">
      <c r="I1715" s="55"/>
    </row>
    <row r="1716" spans="9:9" x14ac:dyDescent="0.25">
      <c r="I1716" s="55"/>
    </row>
    <row r="1717" spans="9:9" x14ac:dyDescent="0.25">
      <c r="I1717" s="55"/>
    </row>
    <row r="1718" spans="9:9" x14ac:dyDescent="0.25">
      <c r="I1718" s="55"/>
    </row>
    <row r="1719" spans="9:9" x14ac:dyDescent="0.25">
      <c r="I1719" s="55"/>
    </row>
    <row r="1720" spans="9:9" x14ac:dyDescent="0.25">
      <c r="I1720" s="55"/>
    </row>
    <row r="1721" spans="9:9" x14ac:dyDescent="0.25">
      <c r="I1721" s="55"/>
    </row>
    <row r="1722" spans="9:9" x14ac:dyDescent="0.25">
      <c r="I1722" s="55"/>
    </row>
    <row r="1723" spans="9:9" x14ac:dyDescent="0.25">
      <c r="I1723" s="55"/>
    </row>
    <row r="1724" spans="9:9" x14ac:dyDescent="0.25">
      <c r="I1724" s="55"/>
    </row>
    <row r="1725" spans="9:9" x14ac:dyDescent="0.25">
      <c r="I1725" s="55"/>
    </row>
    <row r="1726" spans="9:9" x14ac:dyDescent="0.25">
      <c r="I1726" s="55"/>
    </row>
    <row r="1727" spans="9:9" x14ac:dyDescent="0.25">
      <c r="I1727" s="55"/>
    </row>
    <row r="1728" spans="9:9" x14ac:dyDescent="0.25">
      <c r="I1728" s="55"/>
    </row>
    <row r="1729" spans="9:9" x14ac:dyDescent="0.25">
      <c r="I1729" s="55"/>
    </row>
    <row r="1730" spans="9:9" x14ac:dyDescent="0.25">
      <c r="I1730" s="55"/>
    </row>
    <row r="1731" spans="9:9" x14ac:dyDescent="0.25">
      <c r="I1731" s="55"/>
    </row>
    <row r="1732" spans="9:9" x14ac:dyDescent="0.25">
      <c r="I1732" s="55"/>
    </row>
    <row r="1733" spans="9:9" x14ac:dyDescent="0.25">
      <c r="I1733" s="55"/>
    </row>
    <row r="1734" spans="9:9" x14ac:dyDescent="0.25">
      <c r="I1734" s="55"/>
    </row>
    <row r="1735" spans="9:9" x14ac:dyDescent="0.25">
      <c r="I1735" s="55"/>
    </row>
    <row r="1736" spans="9:9" x14ac:dyDescent="0.25">
      <c r="I1736" s="55"/>
    </row>
    <row r="1737" spans="9:9" x14ac:dyDescent="0.25">
      <c r="I1737" s="55"/>
    </row>
    <row r="1738" spans="9:9" x14ac:dyDescent="0.25">
      <c r="I1738" s="55"/>
    </row>
    <row r="1739" spans="9:9" x14ac:dyDescent="0.25">
      <c r="I1739" s="55"/>
    </row>
    <row r="1740" spans="9:9" x14ac:dyDescent="0.25">
      <c r="I1740" s="55"/>
    </row>
    <row r="1741" spans="9:9" x14ac:dyDescent="0.25">
      <c r="I1741" s="55"/>
    </row>
    <row r="1742" spans="9:9" x14ac:dyDescent="0.25">
      <c r="I1742" s="55"/>
    </row>
    <row r="1743" spans="9:9" x14ac:dyDescent="0.25">
      <c r="I1743" s="55"/>
    </row>
    <row r="1744" spans="9:9" x14ac:dyDescent="0.25">
      <c r="I1744" s="55"/>
    </row>
    <row r="1745" spans="9:9" x14ac:dyDescent="0.25">
      <c r="I1745" s="55"/>
    </row>
    <row r="1746" spans="9:9" x14ac:dyDescent="0.25">
      <c r="I1746" s="55"/>
    </row>
    <row r="1747" spans="9:9" x14ac:dyDescent="0.25">
      <c r="I1747" s="55"/>
    </row>
    <row r="1748" spans="9:9" x14ac:dyDescent="0.25">
      <c r="I1748" s="55"/>
    </row>
    <row r="1749" spans="9:9" x14ac:dyDescent="0.25">
      <c r="I1749" s="55"/>
    </row>
    <row r="1750" spans="9:9" x14ac:dyDescent="0.25">
      <c r="I1750" s="55"/>
    </row>
    <row r="1751" spans="9:9" x14ac:dyDescent="0.25">
      <c r="I1751" s="55"/>
    </row>
    <row r="1752" spans="9:9" x14ac:dyDescent="0.25">
      <c r="I1752" s="55"/>
    </row>
    <row r="1753" spans="9:9" x14ac:dyDescent="0.25">
      <c r="I1753" s="55"/>
    </row>
    <row r="1754" spans="9:9" x14ac:dyDescent="0.25">
      <c r="I1754" s="55"/>
    </row>
    <row r="1755" spans="9:9" x14ac:dyDescent="0.25">
      <c r="I1755" s="55"/>
    </row>
    <row r="1756" spans="9:9" x14ac:dyDescent="0.25">
      <c r="I1756" s="55"/>
    </row>
    <row r="1757" spans="9:9" x14ac:dyDescent="0.25">
      <c r="I1757" s="55"/>
    </row>
    <row r="1758" spans="9:9" x14ac:dyDescent="0.25">
      <c r="I1758" s="55"/>
    </row>
    <row r="1759" spans="9:9" x14ac:dyDescent="0.25">
      <c r="I1759" s="55"/>
    </row>
    <row r="1760" spans="9:9" x14ac:dyDescent="0.25">
      <c r="I1760" s="55"/>
    </row>
    <row r="1761" spans="9:9" x14ac:dyDescent="0.25">
      <c r="I1761" s="55"/>
    </row>
    <row r="1762" spans="9:9" x14ac:dyDescent="0.25">
      <c r="I1762" s="55"/>
    </row>
    <row r="1763" spans="9:9" x14ac:dyDescent="0.25">
      <c r="I1763" s="55"/>
    </row>
    <row r="1764" spans="9:9" x14ac:dyDescent="0.25">
      <c r="I1764" s="55"/>
    </row>
    <row r="1765" spans="9:9" x14ac:dyDescent="0.25">
      <c r="I1765" s="55"/>
    </row>
    <row r="1766" spans="9:9" x14ac:dyDescent="0.25">
      <c r="I1766" s="55"/>
    </row>
    <row r="1767" spans="9:9" x14ac:dyDescent="0.25">
      <c r="I1767" s="55"/>
    </row>
    <row r="1768" spans="9:9" x14ac:dyDescent="0.25">
      <c r="I1768" s="55"/>
    </row>
    <row r="1769" spans="9:9" x14ac:dyDescent="0.25">
      <c r="I1769" s="55"/>
    </row>
    <row r="1770" spans="9:9" x14ac:dyDescent="0.25">
      <c r="I1770" s="55"/>
    </row>
    <row r="1771" spans="9:9" x14ac:dyDescent="0.25">
      <c r="I1771" s="55"/>
    </row>
    <row r="1772" spans="9:9" x14ac:dyDescent="0.25">
      <c r="I1772" s="55"/>
    </row>
    <row r="1773" spans="9:9" x14ac:dyDescent="0.25">
      <c r="I1773" s="55"/>
    </row>
    <row r="1774" spans="9:9" x14ac:dyDescent="0.25">
      <c r="I1774" s="55"/>
    </row>
    <row r="1775" spans="9:9" x14ac:dyDescent="0.25">
      <c r="I1775" s="55"/>
    </row>
    <row r="1776" spans="9:9" x14ac:dyDescent="0.25">
      <c r="I1776" s="55"/>
    </row>
    <row r="1777" spans="9:9" x14ac:dyDescent="0.25">
      <c r="I1777" s="55"/>
    </row>
    <row r="1778" spans="9:9" x14ac:dyDescent="0.25">
      <c r="I1778" s="55"/>
    </row>
    <row r="1779" spans="9:9" x14ac:dyDescent="0.25">
      <c r="I1779" s="55"/>
    </row>
    <row r="1780" spans="9:9" x14ac:dyDescent="0.25">
      <c r="I1780" s="55"/>
    </row>
    <row r="1781" spans="9:9" x14ac:dyDescent="0.25">
      <c r="I1781" s="55"/>
    </row>
    <row r="1782" spans="9:9" x14ac:dyDescent="0.25">
      <c r="I1782" s="55"/>
    </row>
    <row r="1783" spans="9:9" x14ac:dyDescent="0.25">
      <c r="I1783" s="55"/>
    </row>
    <row r="1784" spans="9:9" x14ac:dyDescent="0.25">
      <c r="I1784" s="55"/>
    </row>
    <row r="1785" spans="9:9" x14ac:dyDescent="0.25">
      <c r="I1785" s="55"/>
    </row>
    <row r="1786" spans="9:9" x14ac:dyDescent="0.25">
      <c r="I1786" s="55"/>
    </row>
    <row r="1787" spans="9:9" x14ac:dyDescent="0.25">
      <c r="I1787" s="55"/>
    </row>
    <row r="1788" spans="9:9" x14ac:dyDescent="0.25">
      <c r="I1788" s="55"/>
    </row>
    <row r="1789" spans="9:9" x14ac:dyDescent="0.25">
      <c r="I1789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V79"/>
  <sheetViews>
    <sheetView showGridLines="0" workbookViewId="0">
      <pane ySplit="4" topLeftCell="A49" activePane="bottomLeft" state="frozen"/>
      <selection pane="bottomLeft" activeCell="N78" sqref="N78"/>
    </sheetView>
  </sheetViews>
  <sheetFormatPr defaultColWidth="9.140625" defaultRowHeight="15" x14ac:dyDescent="0.25"/>
  <cols>
    <col min="1" max="1" width="70" bestFit="1" customWidth="1"/>
    <col min="2" max="2" width="13.140625" customWidth="1"/>
    <col min="3" max="3" width="13.140625" bestFit="1" customWidth="1"/>
    <col min="4" max="11" width="13.140625" customWidth="1"/>
    <col min="12" max="12" width="10.7109375" bestFit="1" customWidth="1"/>
    <col min="13" max="13" width="10.7109375" customWidth="1"/>
    <col min="14" max="15" width="12.85546875" bestFit="1" customWidth="1"/>
    <col min="16" max="16" width="10.7109375" customWidth="1"/>
    <col min="17" max="17" width="18.28515625" bestFit="1" customWidth="1"/>
  </cols>
  <sheetData>
    <row r="1" spans="1:256" x14ac:dyDescent="0.25">
      <c r="A1" s="41" t="s">
        <v>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3"/>
    </row>
    <row r="2" spans="1:256" x14ac:dyDescent="0.25">
      <c r="A2" s="41" t="s">
        <v>87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2"/>
      <c r="O2" s="42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</row>
    <row r="3" spans="1:256" x14ac:dyDescent="0.25">
      <c r="A3" s="41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2"/>
      <c r="O3" s="42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</row>
    <row r="4" spans="1:256" x14ac:dyDescent="0.25">
      <c r="A4" s="46" t="s">
        <v>4</v>
      </c>
      <c r="B4" s="47" t="s">
        <v>83</v>
      </c>
      <c r="C4" s="47" t="s">
        <v>84</v>
      </c>
      <c r="D4" s="47" t="s">
        <v>89</v>
      </c>
      <c r="E4" s="47" t="s">
        <v>90</v>
      </c>
      <c r="F4" s="47" t="s">
        <v>91</v>
      </c>
      <c r="G4" s="47" t="s">
        <v>92</v>
      </c>
      <c r="H4" s="47" t="s">
        <v>96</v>
      </c>
      <c r="I4" s="47" t="s">
        <v>94</v>
      </c>
      <c r="J4" s="47" t="s">
        <v>95</v>
      </c>
      <c r="K4" s="47" t="s">
        <v>97</v>
      </c>
      <c r="L4" s="47" t="s">
        <v>98</v>
      </c>
      <c r="M4" s="47" t="s">
        <v>103</v>
      </c>
      <c r="N4" s="47" t="s">
        <v>85</v>
      </c>
      <c r="O4" s="42"/>
      <c r="P4" s="42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</row>
    <row r="5" spans="1:256" x14ac:dyDescent="0.2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2"/>
      <c r="P5" s="42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</row>
    <row r="6" spans="1:256" x14ac:dyDescent="0.25">
      <c r="A6" s="50" t="s">
        <v>13</v>
      </c>
      <c r="B6" s="145">
        <v>39461024746.769997</v>
      </c>
      <c r="C6" s="145">
        <v>27934574438.859997</v>
      </c>
      <c r="D6" s="145">
        <v>27961429869.870003</v>
      </c>
      <c r="E6" s="145">
        <v>59569510646.040009</v>
      </c>
      <c r="F6" s="145">
        <v>41171606306.589996</v>
      </c>
      <c r="G6" s="145">
        <v>32750867550.459999</v>
      </c>
      <c r="H6" s="145">
        <v>36120982092.970009</v>
      </c>
      <c r="I6" s="145">
        <v>31391216882.619999</v>
      </c>
      <c r="J6" s="145">
        <v>27862397638.900002</v>
      </c>
      <c r="K6" s="145">
        <v>37269848712.169998</v>
      </c>
      <c r="L6" s="145">
        <v>28613389914.759995</v>
      </c>
      <c r="M6" s="145">
        <v>29280683652.580002</v>
      </c>
      <c r="N6" s="145">
        <f>SUM(B6:M6)</f>
        <v>419387532452.59003</v>
      </c>
      <c r="O6" s="51"/>
      <c r="P6" s="45"/>
      <c r="Q6" s="52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pans="1:256" x14ac:dyDescent="0.25">
      <c r="A7" s="53" t="s">
        <v>14</v>
      </c>
      <c r="B7" s="146">
        <v>12908861909.480003</v>
      </c>
      <c r="C7" s="146">
        <v>11313735677.139996</v>
      </c>
      <c r="D7" s="146">
        <v>11933786162.119999</v>
      </c>
      <c r="E7" s="146">
        <v>11985978684.230005</v>
      </c>
      <c r="F7" s="146">
        <v>12743672160.640001</v>
      </c>
      <c r="G7" s="146">
        <v>10631811023.799999</v>
      </c>
      <c r="H7" s="146">
        <v>9242115643.0599976</v>
      </c>
      <c r="I7" s="146">
        <v>10913966507.639999</v>
      </c>
      <c r="J7" s="146">
        <v>10145446583.73</v>
      </c>
      <c r="K7" s="146">
        <v>9932965140.3100014</v>
      </c>
      <c r="L7" s="146">
        <v>10459668751.509996</v>
      </c>
      <c r="M7" s="146">
        <v>11538108574.58</v>
      </c>
      <c r="N7" s="146">
        <f t="shared" ref="N7:N70" si="0">SUM(B7:M7)</f>
        <v>133750116818.23999</v>
      </c>
      <c r="O7" s="51"/>
      <c r="P7" s="45"/>
      <c r="Q7" s="52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256" x14ac:dyDescent="0.25">
      <c r="A8" s="54" t="s">
        <v>15</v>
      </c>
      <c r="B8" s="147">
        <v>99007203.299999997</v>
      </c>
      <c r="C8" s="147">
        <v>552483299.47000003</v>
      </c>
      <c r="D8" s="147">
        <v>2082192115.0699999</v>
      </c>
      <c r="E8" s="147">
        <v>235386994.93000001</v>
      </c>
      <c r="F8" s="147">
        <v>213727500.03999999</v>
      </c>
      <c r="G8" s="147">
        <v>1198952377.5</v>
      </c>
      <c r="H8" s="147">
        <v>215729923.47999999</v>
      </c>
      <c r="I8" s="147">
        <v>470370671.49000001</v>
      </c>
      <c r="J8" s="147">
        <v>817445236.97000003</v>
      </c>
      <c r="K8" s="147">
        <v>162542062.75999999</v>
      </c>
      <c r="L8" s="147">
        <v>137236151.69</v>
      </c>
      <c r="M8" s="147">
        <v>518902825.36000001</v>
      </c>
      <c r="N8" s="147">
        <f t="shared" si="0"/>
        <v>6703976362.0599985</v>
      </c>
      <c r="O8" s="51"/>
      <c r="P8" s="45"/>
      <c r="Q8" s="52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</row>
    <row r="9" spans="1:256" x14ac:dyDescent="0.25">
      <c r="A9" s="54" t="s">
        <v>16</v>
      </c>
      <c r="B9" s="147">
        <v>10605989692.880001</v>
      </c>
      <c r="C9" s="147">
        <v>9040341510.2299995</v>
      </c>
      <c r="D9" s="147">
        <v>8112250051.4100008</v>
      </c>
      <c r="E9" s="147">
        <v>9946021027.4400024</v>
      </c>
      <c r="F9" s="147">
        <v>10806027841.809999</v>
      </c>
      <c r="G9" s="147">
        <v>7712324002.3700008</v>
      </c>
      <c r="H9" s="147">
        <v>7009553167.0199995</v>
      </c>
      <c r="I9" s="147">
        <v>8582253922.5299997</v>
      </c>
      <c r="J9" s="147">
        <v>7474849199.3599997</v>
      </c>
      <c r="K9" s="147">
        <v>7899959583.9399996</v>
      </c>
      <c r="L9" s="147">
        <v>8562718926.4899998</v>
      </c>
      <c r="M9" s="147">
        <v>9283831835.2799988</v>
      </c>
      <c r="N9" s="147">
        <f t="shared" si="0"/>
        <v>105036120760.76001</v>
      </c>
      <c r="O9" s="51"/>
      <c r="P9" s="45"/>
      <c r="Q9" s="52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</row>
    <row r="10" spans="1:256" x14ac:dyDescent="0.25">
      <c r="A10" s="54" t="s">
        <v>17</v>
      </c>
      <c r="B10" s="147">
        <v>880565658.58000004</v>
      </c>
      <c r="C10" s="147">
        <v>603537664.05999994</v>
      </c>
      <c r="D10" s="147">
        <v>616233345.46999991</v>
      </c>
      <c r="E10" s="147">
        <v>716327694.73000002</v>
      </c>
      <c r="F10" s="147">
        <v>659489724.80000007</v>
      </c>
      <c r="G10" s="147">
        <v>782918674.02999997</v>
      </c>
      <c r="H10" s="147">
        <v>706825735.8499999</v>
      </c>
      <c r="I10" s="147">
        <v>746323745.27999997</v>
      </c>
      <c r="J10" s="147">
        <v>700183151.21000004</v>
      </c>
      <c r="K10" s="147">
        <v>732399398.97000003</v>
      </c>
      <c r="L10" s="147">
        <v>721529780.89999998</v>
      </c>
      <c r="M10" s="147">
        <v>755562330.22000003</v>
      </c>
      <c r="N10" s="147">
        <f t="shared" si="0"/>
        <v>8621896904.1000004</v>
      </c>
      <c r="O10" s="51"/>
      <c r="P10" s="45"/>
      <c r="Q10" s="52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pans="1:256" x14ac:dyDescent="0.25">
      <c r="A11" s="54" t="s">
        <v>18</v>
      </c>
      <c r="B11" s="147">
        <v>95193184.719999999</v>
      </c>
      <c r="C11" s="147">
        <v>44012215.009999998</v>
      </c>
      <c r="D11" s="147">
        <v>62257881.019999996</v>
      </c>
      <c r="E11" s="147">
        <v>64655318.710000001</v>
      </c>
      <c r="F11" s="147">
        <v>26196206.25</v>
      </c>
      <c r="G11" s="147">
        <v>24578596.41</v>
      </c>
      <c r="H11" s="147">
        <v>51539522.599999994</v>
      </c>
      <c r="I11" s="147">
        <v>33146918.619999997</v>
      </c>
      <c r="J11" s="147">
        <v>36226191.710000001</v>
      </c>
      <c r="K11" s="147">
        <v>41462375.330000006</v>
      </c>
      <c r="L11" s="147">
        <v>25985046.390000001</v>
      </c>
      <c r="M11" s="147">
        <v>38071126.659999996</v>
      </c>
      <c r="N11" s="147">
        <f t="shared" si="0"/>
        <v>543324583.42999995</v>
      </c>
      <c r="O11" s="51"/>
      <c r="P11" s="45"/>
      <c r="Q11" s="52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</row>
    <row r="12" spans="1:256" x14ac:dyDescent="0.25">
      <c r="A12" s="54" t="s">
        <v>19</v>
      </c>
      <c r="B12" s="147">
        <v>101334271.36</v>
      </c>
      <c r="C12" s="147">
        <v>93885088.019999996</v>
      </c>
      <c r="D12" s="147">
        <v>102957847.89999999</v>
      </c>
      <c r="E12" s="147">
        <v>105058465.28</v>
      </c>
      <c r="F12" s="147">
        <v>95322369.269999996</v>
      </c>
      <c r="G12" s="147">
        <v>93615147.269999996</v>
      </c>
      <c r="H12" s="147">
        <v>100023296.48999999</v>
      </c>
      <c r="I12" s="147">
        <v>97932785.829999998</v>
      </c>
      <c r="J12" s="147">
        <v>98344170.609999999</v>
      </c>
      <c r="K12" s="147">
        <v>100060334.24000001</v>
      </c>
      <c r="L12" s="147">
        <v>99280870.969999999</v>
      </c>
      <c r="M12" s="147">
        <v>107537419.08</v>
      </c>
      <c r="N12" s="147">
        <f t="shared" si="0"/>
        <v>1195352066.3199999</v>
      </c>
      <c r="O12" s="51"/>
      <c r="P12" s="45"/>
      <c r="Q12" s="52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</row>
    <row r="13" spans="1:256" x14ac:dyDescent="0.25">
      <c r="A13" s="54" t="s">
        <v>20</v>
      </c>
      <c r="B13" s="147">
        <v>252740300.99000001</v>
      </c>
      <c r="C13" s="147">
        <v>216088228.88999999</v>
      </c>
      <c r="D13" s="147">
        <v>177101439.47999999</v>
      </c>
      <c r="E13" s="147">
        <v>187471568.33000001</v>
      </c>
      <c r="F13" s="147">
        <v>210498911.43000001</v>
      </c>
      <c r="G13" s="147">
        <v>175402411.47999999</v>
      </c>
      <c r="H13" s="147">
        <v>246448648.44999999</v>
      </c>
      <c r="I13" s="147">
        <v>181667960.15000001</v>
      </c>
      <c r="J13" s="147">
        <v>212227783.55000001</v>
      </c>
      <c r="K13" s="147">
        <v>178815861.5</v>
      </c>
      <c r="L13" s="147">
        <v>181058552.69</v>
      </c>
      <c r="M13" s="147">
        <v>183129676.06999999</v>
      </c>
      <c r="N13" s="147">
        <f t="shared" si="0"/>
        <v>2402651343.0100002</v>
      </c>
      <c r="O13" s="51"/>
      <c r="P13" s="45"/>
      <c r="Q13" s="52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</row>
    <row r="14" spans="1:256" x14ac:dyDescent="0.25">
      <c r="A14" s="54" t="s">
        <v>21</v>
      </c>
      <c r="B14" s="147">
        <v>874031597.64999998</v>
      </c>
      <c r="C14" s="147">
        <v>763387671.45999992</v>
      </c>
      <c r="D14" s="147">
        <v>780793481.76999998</v>
      </c>
      <c r="E14" s="147">
        <v>731057614.81000006</v>
      </c>
      <c r="F14" s="147">
        <v>732409607.03999996</v>
      </c>
      <c r="G14" s="147">
        <v>644019814.74000001</v>
      </c>
      <c r="H14" s="147">
        <v>911995349.16999996</v>
      </c>
      <c r="I14" s="147">
        <v>802270503.74000001</v>
      </c>
      <c r="J14" s="147">
        <v>806170850.31999993</v>
      </c>
      <c r="K14" s="147">
        <v>817725523.57000005</v>
      </c>
      <c r="L14" s="147">
        <v>731859422.38</v>
      </c>
      <c r="M14" s="147">
        <v>651073361.90999997</v>
      </c>
      <c r="N14" s="147">
        <f t="shared" si="0"/>
        <v>9246794798.5599995</v>
      </c>
      <c r="O14" s="51"/>
      <c r="P14" s="45"/>
      <c r="Q14" s="52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</row>
    <row r="15" spans="1:256" x14ac:dyDescent="0.25">
      <c r="A15" s="53" t="s">
        <v>22</v>
      </c>
      <c r="B15" s="146">
        <v>17319451854.129997</v>
      </c>
      <c r="C15" s="146">
        <v>12307841145.16</v>
      </c>
      <c r="D15" s="146">
        <v>11869343847.1</v>
      </c>
      <c r="E15" s="146">
        <v>40852126267.780006</v>
      </c>
      <c r="F15" s="146">
        <v>21581191069.909996</v>
      </c>
      <c r="G15" s="146">
        <v>13702331387.189999</v>
      </c>
      <c r="H15" s="146">
        <v>21740028296.240009</v>
      </c>
      <c r="I15" s="146">
        <v>15336233068.750002</v>
      </c>
      <c r="J15" s="146">
        <v>12950820811.549999</v>
      </c>
      <c r="K15" s="146">
        <v>22129382097.459999</v>
      </c>
      <c r="L15" s="146">
        <v>12375763961.969999</v>
      </c>
      <c r="M15" s="146">
        <v>12126615545.140001</v>
      </c>
      <c r="N15" s="146">
        <f t="shared" si="0"/>
        <v>214291129352.38004</v>
      </c>
      <c r="O15" s="51"/>
      <c r="P15" s="45"/>
      <c r="Q15" s="52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</row>
    <row r="16" spans="1:256" x14ac:dyDescent="0.25">
      <c r="A16" s="54" t="s">
        <v>23</v>
      </c>
      <c r="B16" s="147">
        <v>16092111685.369999</v>
      </c>
      <c r="C16" s="147">
        <v>11936437967.970001</v>
      </c>
      <c r="D16" s="147">
        <v>11505389459.220001</v>
      </c>
      <c r="E16" s="147">
        <v>37006366850.240005</v>
      </c>
      <c r="F16" s="147">
        <v>21266986180.260002</v>
      </c>
      <c r="G16" s="147">
        <v>13398733126.15</v>
      </c>
      <c r="H16" s="147">
        <v>18653366022.170002</v>
      </c>
      <c r="I16" s="147">
        <v>14952593152.77</v>
      </c>
      <c r="J16" s="147">
        <v>12590675305.43</v>
      </c>
      <c r="K16" s="147">
        <v>18833515139.139999</v>
      </c>
      <c r="L16" s="147">
        <v>12055458280.42</v>
      </c>
      <c r="M16" s="147">
        <v>11785897931.200001</v>
      </c>
      <c r="N16" s="147">
        <f t="shared" si="0"/>
        <v>200077531100.34</v>
      </c>
      <c r="O16" s="51"/>
      <c r="P16" s="45"/>
      <c r="Q16" s="52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</row>
    <row r="17" spans="1:256" x14ac:dyDescent="0.25">
      <c r="A17" s="54" t="s">
        <v>24</v>
      </c>
      <c r="B17" s="147">
        <v>0</v>
      </c>
      <c r="C17" s="147">
        <v>0</v>
      </c>
      <c r="D17" s="147">
        <v>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f t="shared" si="0"/>
        <v>0</v>
      </c>
      <c r="O17" s="51"/>
      <c r="P17" s="45"/>
      <c r="Q17" s="52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</row>
    <row r="18" spans="1:256" x14ac:dyDescent="0.25">
      <c r="A18" s="54" t="s">
        <v>25</v>
      </c>
      <c r="B18" s="147">
        <v>851255581.69000006</v>
      </c>
      <c r="C18" s="147">
        <v>0</v>
      </c>
      <c r="D18" s="147">
        <v>0</v>
      </c>
      <c r="E18" s="147">
        <v>3479250750.8600001</v>
      </c>
      <c r="F18" s="147">
        <v>0</v>
      </c>
      <c r="G18" s="147">
        <v>0</v>
      </c>
      <c r="H18" s="147">
        <v>2729280141.9200001</v>
      </c>
      <c r="I18" s="147">
        <v>0</v>
      </c>
      <c r="J18" s="147">
        <v>0</v>
      </c>
      <c r="K18" s="147">
        <v>2975194943.1799998</v>
      </c>
      <c r="L18" s="147">
        <v>0</v>
      </c>
      <c r="M18" s="147">
        <v>0</v>
      </c>
      <c r="N18" s="147">
        <f t="shared" si="0"/>
        <v>10034981417.65</v>
      </c>
      <c r="O18" s="51"/>
      <c r="P18" s="45"/>
      <c r="Q18" s="52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</row>
    <row r="19" spans="1:256" x14ac:dyDescent="0.25">
      <c r="A19" s="54" t="s">
        <v>26</v>
      </c>
      <c r="B19" s="147">
        <v>90487279.090000004</v>
      </c>
      <c r="C19" s="147">
        <v>103863564.97</v>
      </c>
      <c r="D19" s="147">
        <v>91982125.790000007</v>
      </c>
      <c r="E19" s="147">
        <v>105671174.87</v>
      </c>
      <c r="F19" s="147">
        <v>93119808.010000005</v>
      </c>
      <c r="G19" s="147">
        <v>99706077.409999996</v>
      </c>
      <c r="H19" s="147">
        <v>91902592.840000004</v>
      </c>
      <c r="I19" s="147">
        <v>101675107.83</v>
      </c>
      <c r="J19" s="147">
        <v>98347043.120000005</v>
      </c>
      <c r="K19" s="147">
        <v>96139098.469999999</v>
      </c>
      <c r="L19" s="147">
        <v>110980567.19</v>
      </c>
      <c r="M19" s="147">
        <v>111389344.02</v>
      </c>
      <c r="N19" s="147">
        <f t="shared" si="0"/>
        <v>1195263783.6100001</v>
      </c>
      <c r="O19" s="51"/>
      <c r="P19" s="45"/>
      <c r="Q19" s="52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</row>
    <row r="20" spans="1:256" x14ac:dyDescent="0.25">
      <c r="A20" s="54" t="s">
        <v>27</v>
      </c>
      <c r="B20" s="147">
        <v>165819681.21000001</v>
      </c>
      <c r="C20" s="147">
        <v>155176233.09</v>
      </c>
      <c r="D20" s="147">
        <v>136072240.40000001</v>
      </c>
      <c r="E20" s="147">
        <v>154512605.40000001</v>
      </c>
      <c r="F20" s="147">
        <v>142362015.27000001</v>
      </c>
      <c r="G20" s="147">
        <v>123254700.76000001</v>
      </c>
      <c r="H20" s="147">
        <v>121630249.63</v>
      </c>
      <c r="I20" s="147">
        <v>147753480.83000001</v>
      </c>
      <c r="J20" s="147">
        <v>137014126.46000001</v>
      </c>
      <c r="K20" s="147">
        <v>102893301.17</v>
      </c>
      <c r="L20" s="147">
        <v>113643156.33</v>
      </c>
      <c r="M20" s="147">
        <v>142512407.63999999</v>
      </c>
      <c r="N20" s="147">
        <f t="shared" si="0"/>
        <v>1642644198.1900001</v>
      </c>
      <c r="O20" s="51"/>
      <c r="P20" s="45"/>
      <c r="Q20" s="52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</row>
    <row r="21" spans="1:256" x14ac:dyDescent="0.25">
      <c r="A21" s="54" t="s">
        <v>28</v>
      </c>
      <c r="B21" s="147">
        <v>20012131.100000001</v>
      </c>
      <c r="C21" s="147">
        <v>20904826.800000001</v>
      </c>
      <c r="D21" s="147">
        <v>20549378.199999999</v>
      </c>
      <c r="E21" s="147">
        <v>20624418.100000001</v>
      </c>
      <c r="F21" s="147">
        <v>19897105.800000001</v>
      </c>
      <c r="G21" s="147">
        <v>21224737.300000001</v>
      </c>
      <c r="H21" s="147">
        <v>20936121.699999999</v>
      </c>
      <c r="I21" s="147">
        <v>20358889.199999999</v>
      </c>
      <c r="J21" s="147">
        <v>19908649.800000001</v>
      </c>
      <c r="K21" s="147">
        <v>19833609.899999999</v>
      </c>
      <c r="L21" s="147">
        <v>19908649.800000001</v>
      </c>
      <c r="M21" s="147">
        <v>19833619.899999999</v>
      </c>
      <c r="N21" s="147">
        <f t="shared" si="0"/>
        <v>243992137.60000002</v>
      </c>
      <c r="O21" s="51"/>
      <c r="P21" s="45"/>
      <c r="Q21" s="52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</row>
    <row r="22" spans="1:256" x14ac:dyDescent="0.25">
      <c r="A22" s="54" t="s">
        <v>29</v>
      </c>
      <c r="B22" s="147">
        <v>11394775.379999999</v>
      </c>
      <c r="C22" s="147">
        <v>8749072.9900000002</v>
      </c>
      <c r="D22" s="147">
        <v>9452840.3599999994</v>
      </c>
      <c r="E22" s="147">
        <v>7046975.1400000006</v>
      </c>
      <c r="F22" s="147">
        <v>9682300.4499999993</v>
      </c>
      <c r="G22" s="147">
        <v>9616212.5899999999</v>
      </c>
      <c r="H22" s="147">
        <v>10407791.460000001</v>
      </c>
      <c r="I22" s="147">
        <v>9263272.8399999999</v>
      </c>
      <c r="J22" s="147">
        <v>9478701.1300000008</v>
      </c>
      <c r="K22" s="147">
        <v>9472447.5299999993</v>
      </c>
      <c r="L22" s="147">
        <v>9248037.120000001</v>
      </c>
      <c r="M22" s="147">
        <v>11652923.629999999</v>
      </c>
      <c r="N22" s="147">
        <f t="shared" si="0"/>
        <v>115465350.61999999</v>
      </c>
      <c r="O22" s="51"/>
      <c r="P22" s="45"/>
      <c r="Q22" s="52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</row>
    <row r="23" spans="1:256" x14ac:dyDescent="0.25">
      <c r="A23" s="54" t="s">
        <v>30</v>
      </c>
      <c r="B23" s="147">
        <v>7604099.1200000001</v>
      </c>
      <c r="C23" s="147">
        <v>635707.15</v>
      </c>
      <c r="D23" s="147">
        <v>12302001.82</v>
      </c>
      <c r="E23" s="147">
        <v>5083182.42</v>
      </c>
      <c r="F23" s="147">
        <v>1354459.07</v>
      </c>
      <c r="G23" s="147">
        <v>1097393.17</v>
      </c>
      <c r="H23" s="147">
        <v>19406758.109999999</v>
      </c>
      <c r="I23" s="147">
        <v>13959534.5</v>
      </c>
      <c r="J23" s="147">
        <v>2469160.1</v>
      </c>
      <c r="K23" s="147">
        <v>824082.09</v>
      </c>
      <c r="L23" s="147">
        <v>13704757.51</v>
      </c>
      <c r="M23" s="147">
        <v>5168907.9400000004</v>
      </c>
      <c r="N23" s="147">
        <f t="shared" si="0"/>
        <v>83610043</v>
      </c>
      <c r="O23" s="51"/>
      <c r="P23" s="45"/>
      <c r="Q23" s="52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</row>
    <row r="24" spans="1:256" x14ac:dyDescent="0.25">
      <c r="A24" s="54" t="s">
        <v>31</v>
      </c>
      <c r="B24" s="147">
        <v>80766621.170000002</v>
      </c>
      <c r="C24" s="147">
        <v>82073772.189999998</v>
      </c>
      <c r="D24" s="147">
        <v>93595801.310000002</v>
      </c>
      <c r="E24" s="147">
        <v>73570310.75</v>
      </c>
      <c r="F24" s="147">
        <v>47789201.049999997</v>
      </c>
      <c r="G24" s="147">
        <v>48699139.810000002</v>
      </c>
      <c r="H24" s="147">
        <v>93098618.409999996</v>
      </c>
      <c r="I24" s="147">
        <v>90629630.780000001</v>
      </c>
      <c r="J24" s="147">
        <v>92927825.510000005</v>
      </c>
      <c r="K24" s="147">
        <v>91509475.980000004</v>
      </c>
      <c r="L24" s="147">
        <v>52820513.600000001</v>
      </c>
      <c r="M24" s="147">
        <v>50160410.810000002</v>
      </c>
      <c r="N24" s="147">
        <f t="shared" si="0"/>
        <v>897641321.37000012</v>
      </c>
      <c r="O24" s="51"/>
      <c r="P24" s="45"/>
      <c r="Q24" s="52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</row>
    <row r="25" spans="1:256" x14ac:dyDescent="0.25">
      <c r="A25" s="53" t="s">
        <v>32</v>
      </c>
      <c r="B25" s="146">
        <v>9006288914.1599979</v>
      </c>
      <c r="C25" s="146">
        <v>4037553451.1200008</v>
      </c>
      <c r="D25" s="146">
        <v>3902391030.5799999</v>
      </c>
      <c r="E25" s="146">
        <v>6447409285.2799988</v>
      </c>
      <c r="F25" s="146">
        <v>6464677561.8899994</v>
      </c>
      <c r="G25" s="146">
        <v>8149682008.170001</v>
      </c>
      <c r="H25" s="146">
        <v>4848541598.3399992</v>
      </c>
      <c r="I25" s="146">
        <v>4835349428.1599998</v>
      </c>
      <c r="J25" s="146">
        <v>4477165811.9700003</v>
      </c>
      <c r="K25" s="146">
        <v>4917729633.6500006</v>
      </c>
      <c r="L25" s="146">
        <v>5514110115.4899998</v>
      </c>
      <c r="M25" s="146">
        <v>5332037074.1599998</v>
      </c>
      <c r="N25" s="146">
        <f t="shared" si="0"/>
        <v>67932935912.970001</v>
      </c>
      <c r="O25" s="51"/>
      <c r="P25" s="45"/>
      <c r="Q25" s="52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</row>
    <row r="26" spans="1:256" x14ac:dyDescent="0.25">
      <c r="A26" s="54" t="s">
        <v>33</v>
      </c>
      <c r="B26" s="147">
        <v>4103545395.8800001</v>
      </c>
      <c r="C26" s="147">
        <v>600981294.90999997</v>
      </c>
      <c r="D26" s="147">
        <v>589034875.38</v>
      </c>
      <c r="E26" s="147">
        <v>2461302750.1599998</v>
      </c>
      <c r="F26" s="147">
        <v>2270719805.1700001</v>
      </c>
      <c r="G26" s="147">
        <v>4585489890.9700003</v>
      </c>
      <c r="H26" s="147">
        <v>1167128351.2</v>
      </c>
      <c r="I26" s="147">
        <v>1215838987.3099999</v>
      </c>
      <c r="J26" s="147">
        <v>1033690905.66</v>
      </c>
      <c r="K26" s="147">
        <v>1202665591.48</v>
      </c>
      <c r="L26" s="147">
        <v>1909742369.79</v>
      </c>
      <c r="M26" s="147">
        <v>1205420550.0799999</v>
      </c>
      <c r="N26" s="147">
        <f t="shared" si="0"/>
        <v>22345560767.990005</v>
      </c>
      <c r="O26" s="51"/>
      <c r="P26" s="45"/>
      <c r="Q26" s="52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</row>
    <row r="27" spans="1:256" x14ac:dyDescent="0.25">
      <c r="A27" s="54" t="s">
        <v>34</v>
      </c>
      <c r="B27" s="147">
        <v>633498172.19000006</v>
      </c>
      <c r="C27" s="147">
        <v>307046229.36000001</v>
      </c>
      <c r="D27" s="147">
        <v>272650047.64999998</v>
      </c>
      <c r="E27" s="147">
        <v>439660218.67000002</v>
      </c>
      <c r="F27" s="147">
        <v>227476004.69</v>
      </c>
      <c r="G27" s="147">
        <v>333136396.63999999</v>
      </c>
      <c r="H27" s="147">
        <v>412617625.52999997</v>
      </c>
      <c r="I27" s="147">
        <v>222886377.75999999</v>
      </c>
      <c r="J27" s="147">
        <v>220060527.86000001</v>
      </c>
      <c r="K27" s="147">
        <v>359129799.62</v>
      </c>
      <c r="L27" s="147">
        <v>265833138.97999999</v>
      </c>
      <c r="M27" s="147">
        <v>325911069.42000002</v>
      </c>
      <c r="N27" s="147">
        <f t="shared" si="0"/>
        <v>4019905608.3700008</v>
      </c>
      <c r="O27" s="51"/>
      <c r="P27" s="45"/>
      <c r="Q27" s="52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</row>
    <row r="28" spans="1:256" x14ac:dyDescent="0.25">
      <c r="A28" s="54" t="s">
        <v>35</v>
      </c>
      <c r="B28" s="147">
        <v>2492181593.7799997</v>
      </c>
      <c r="C28" s="147">
        <v>1926127505.0699999</v>
      </c>
      <c r="D28" s="147">
        <v>1671918608.46</v>
      </c>
      <c r="E28" s="147">
        <v>2040924912.1899998</v>
      </c>
      <c r="F28" s="147">
        <v>2123228133.1700001</v>
      </c>
      <c r="G28" s="147">
        <v>1849628154.98</v>
      </c>
      <c r="H28" s="147">
        <v>1835728176.54</v>
      </c>
      <c r="I28" s="147">
        <v>1982510435.75</v>
      </c>
      <c r="J28" s="147">
        <v>1862006041.5300002</v>
      </c>
      <c r="K28" s="147">
        <v>1991436532.0599999</v>
      </c>
      <c r="L28" s="147">
        <v>1932040113.3599999</v>
      </c>
      <c r="M28" s="147">
        <v>2164998829.98</v>
      </c>
      <c r="N28" s="147">
        <f t="shared" si="0"/>
        <v>23872729036.869999</v>
      </c>
      <c r="O28" s="51"/>
      <c r="P28" s="45"/>
      <c r="Q28" s="52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pans="1:256" x14ac:dyDescent="0.25">
      <c r="A29" s="54" t="s">
        <v>36</v>
      </c>
      <c r="B29" s="147">
        <v>17357328.109999999</v>
      </c>
      <c r="C29" s="147">
        <v>18184119.740000002</v>
      </c>
      <c r="D29" s="147">
        <v>17968665.66</v>
      </c>
      <c r="E29" s="147">
        <v>18694029.849999998</v>
      </c>
      <c r="F29" s="147">
        <v>18379893.710000001</v>
      </c>
      <c r="G29" s="147">
        <v>18373474.59</v>
      </c>
      <c r="H29" s="147">
        <v>28306642.170000002</v>
      </c>
      <c r="I29" s="147">
        <v>18700717.07</v>
      </c>
      <c r="J29" s="147">
        <v>18054066.390000001</v>
      </c>
      <c r="K29" s="147">
        <v>18071028.359999999</v>
      </c>
      <c r="L29" s="147">
        <v>17736033.719999999</v>
      </c>
      <c r="M29" s="147">
        <v>19786135</v>
      </c>
      <c r="N29" s="147">
        <f t="shared" si="0"/>
        <v>229612134.36999997</v>
      </c>
      <c r="O29" s="51"/>
      <c r="P29" s="45"/>
      <c r="Q29" s="52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pans="1:256" x14ac:dyDescent="0.25">
      <c r="A30" s="54" t="s">
        <v>37</v>
      </c>
      <c r="B30" s="147">
        <v>91853498</v>
      </c>
      <c r="C30" s="147">
        <v>94310302.780000001</v>
      </c>
      <c r="D30" s="147">
        <v>96109743.909999996</v>
      </c>
      <c r="E30" s="147">
        <v>93604423.909999996</v>
      </c>
      <c r="F30" s="147">
        <v>93034845.299999997</v>
      </c>
      <c r="G30" s="147">
        <v>92738199.299999997</v>
      </c>
      <c r="H30" s="147">
        <v>92010967.299999997</v>
      </c>
      <c r="I30" s="147">
        <v>92728035.299999997</v>
      </c>
      <c r="J30" s="147">
        <v>92767995.650000006</v>
      </c>
      <c r="K30" s="147">
        <v>91652226.299999997</v>
      </c>
      <c r="L30" s="147">
        <v>92309936.299999997</v>
      </c>
      <c r="M30" s="147">
        <v>92890543.299999997</v>
      </c>
      <c r="N30" s="147">
        <f t="shared" si="0"/>
        <v>1116010717.3499999</v>
      </c>
      <c r="O30" s="51"/>
      <c r="P30" s="45"/>
      <c r="Q30" s="52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pans="1:256" x14ac:dyDescent="0.25">
      <c r="A31" s="54" t="s">
        <v>38</v>
      </c>
      <c r="B31" s="147">
        <v>903819030.14999998</v>
      </c>
      <c r="C31" s="147">
        <v>641061563.60000002</v>
      </c>
      <c r="D31" s="147">
        <v>793031044.35000002</v>
      </c>
      <c r="E31" s="147">
        <v>817800123.97000003</v>
      </c>
      <c r="F31" s="147">
        <v>793421685.46000004</v>
      </c>
      <c r="G31" s="147">
        <v>733128147.96000004</v>
      </c>
      <c r="H31" s="147">
        <v>802895970.07999992</v>
      </c>
      <c r="I31" s="147">
        <v>736088720.36000001</v>
      </c>
      <c r="J31" s="147">
        <v>702501545.98000002</v>
      </c>
      <c r="K31" s="147">
        <v>771652524</v>
      </c>
      <c r="L31" s="147">
        <v>707782717.34000003</v>
      </c>
      <c r="M31" s="147">
        <v>863922250.06999993</v>
      </c>
      <c r="N31" s="147">
        <f t="shared" si="0"/>
        <v>9267105323.3199997</v>
      </c>
      <c r="O31" s="51"/>
      <c r="P31" s="45"/>
      <c r="Q31" s="52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  <row r="32" spans="1:256" x14ac:dyDescent="0.25">
      <c r="A32" s="54" t="s">
        <v>86</v>
      </c>
      <c r="B32" s="147">
        <v>0</v>
      </c>
      <c r="C32" s="147">
        <v>0</v>
      </c>
      <c r="D32" s="147">
        <v>0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f t="shared" si="0"/>
        <v>0</v>
      </c>
      <c r="O32" s="51"/>
      <c r="P32" s="45"/>
      <c r="Q32" s="52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</row>
    <row r="33" spans="1:256" x14ac:dyDescent="0.25">
      <c r="A33" s="54" t="s">
        <v>39</v>
      </c>
      <c r="B33" s="148">
        <v>764033896.04999995</v>
      </c>
      <c r="C33" s="148">
        <v>449842435.66000003</v>
      </c>
      <c r="D33" s="148">
        <v>461678045.17000002</v>
      </c>
      <c r="E33" s="148">
        <v>575422826.52999997</v>
      </c>
      <c r="F33" s="148">
        <v>938417194.38999999</v>
      </c>
      <c r="G33" s="148">
        <v>537187743.73000002</v>
      </c>
      <c r="H33" s="148">
        <v>509853865.51999998</v>
      </c>
      <c r="I33" s="148">
        <v>566596154.61000001</v>
      </c>
      <c r="J33" s="148">
        <v>548084728.89999998</v>
      </c>
      <c r="K33" s="148">
        <v>483121931.82999998</v>
      </c>
      <c r="L33" s="148">
        <v>588665806</v>
      </c>
      <c r="M33" s="148">
        <v>659107696.30999994</v>
      </c>
      <c r="N33" s="148">
        <f t="shared" si="0"/>
        <v>7082012324.6999989</v>
      </c>
      <c r="O33" s="51"/>
      <c r="P33" s="45"/>
      <c r="Q33" s="52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</row>
    <row r="34" spans="1:256" x14ac:dyDescent="0.25">
      <c r="A34" s="53" t="s">
        <v>40</v>
      </c>
      <c r="B34" s="146">
        <v>226422069</v>
      </c>
      <c r="C34" s="146">
        <v>275444165.44000006</v>
      </c>
      <c r="D34" s="146">
        <v>255908830.07000002</v>
      </c>
      <c r="E34" s="146">
        <v>283996408.75</v>
      </c>
      <c r="F34" s="146">
        <v>382065514.14999998</v>
      </c>
      <c r="G34" s="146">
        <v>267043131.30000001</v>
      </c>
      <c r="H34" s="146">
        <v>290296555.32999998</v>
      </c>
      <c r="I34" s="146">
        <v>305667878.06999999</v>
      </c>
      <c r="J34" s="146">
        <v>288964431.64999998</v>
      </c>
      <c r="K34" s="146">
        <v>289771840.75</v>
      </c>
      <c r="L34" s="146">
        <v>263847085.79000002</v>
      </c>
      <c r="M34" s="146">
        <v>283922458.70000005</v>
      </c>
      <c r="N34" s="146">
        <f t="shared" si="0"/>
        <v>3413350369</v>
      </c>
      <c r="O34" s="51"/>
      <c r="P34" s="45"/>
      <c r="Q34" s="52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spans="1:256" x14ac:dyDescent="0.25">
      <c r="A35" s="50" t="s">
        <v>41</v>
      </c>
      <c r="B35" s="145">
        <v>3853707743.8900003</v>
      </c>
      <c r="C35" s="145">
        <v>3770227875.4599996</v>
      </c>
      <c r="D35" s="145">
        <v>6252190488.2900009</v>
      </c>
      <c r="E35" s="145">
        <v>8025131164.1999998</v>
      </c>
      <c r="F35" s="145">
        <v>4554584854.3899994</v>
      </c>
      <c r="G35" s="145">
        <v>4043467159.3800001</v>
      </c>
      <c r="H35" s="145">
        <v>3979298343.9799995</v>
      </c>
      <c r="I35" s="145">
        <v>4519012955.9199982</v>
      </c>
      <c r="J35" s="145">
        <v>5813931588.0299997</v>
      </c>
      <c r="K35" s="145">
        <v>8326419826.3199997</v>
      </c>
      <c r="L35" s="145">
        <v>4301245452.6599998</v>
      </c>
      <c r="M35" s="145">
        <v>4480692405.9800005</v>
      </c>
      <c r="N35" s="145">
        <f t="shared" si="0"/>
        <v>61919909858.499992</v>
      </c>
      <c r="O35" s="51"/>
      <c r="P35" s="45"/>
      <c r="Q35" s="52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spans="1:256" x14ac:dyDescent="0.25">
      <c r="A36" s="54" t="s">
        <v>42</v>
      </c>
      <c r="B36" s="147">
        <v>1004388161.66</v>
      </c>
      <c r="C36" s="147">
        <v>1046663862.24</v>
      </c>
      <c r="D36" s="147">
        <v>1394777635.23</v>
      </c>
      <c r="E36" s="147">
        <v>1366677352.3800001</v>
      </c>
      <c r="F36" s="147">
        <v>1356734251.04</v>
      </c>
      <c r="G36" s="147">
        <v>1420466078.74</v>
      </c>
      <c r="H36" s="147">
        <v>1286675482.5599999</v>
      </c>
      <c r="I36" s="147">
        <v>1249599814.97</v>
      </c>
      <c r="J36" s="147">
        <v>1465663836.4000001</v>
      </c>
      <c r="K36" s="147">
        <v>1650971536.1199999</v>
      </c>
      <c r="L36" s="147">
        <v>1607100349.55</v>
      </c>
      <c r="M36" s="147">
        <v>1497001416.95</v>
      </c>
      <c r="N36" s="147">
        <f t="shared" si="0"/>
        <v>16346719777.84</v>
      </c>
      <c r="O36" s="51"/>
      <c r="P36" s="45"/>
      <c r="Q36" s="52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</row>
    <row r="37" spans="1:256" x14ac:dyDescent="0.25">
      <c r="A37" s="54" t="s">
        <v>43</v>
      </c>
      <c r="B37" s="147">
        <v>280848524.14999998</v>
      </c>
      <c r="C37" s="147">
        <v>144802526.47999999</v>
      </c>
      <c r="D37" s="147">
        <v>363686772.31</v>
      </c>
      <c r="E37" s="147">
        <v>4321708980.4899998</v>
      </c>
      <c r="F37" s="147">
        <v>361222013.25999999</v>
      </c>
      <c r="G37" s="147">
        <v>273504168.56999999</v>
      </c>
      <c r="H37" s="147">
        <v>331987509.70999998</v>
      </c>
      <c r="I37" s="147">
        <v>311741585.44999999</v>
      </c>
      <c r="J37" s="147">
        <v>259821013.58000001</v>
      </c>
      <c r="K37" s="147">
        <v>3713471613.98</v>
      </c>
      <c r="L37" s="147">
        <v>264208677.50999999</v>
      </c>
      <c r="M37" s="147">
        <v>196583876.38999999</v>
      </c>
      <c r="N37" s="147">
        <f t="shared" si="0"/>
        <v>10823587261.879999</v>
      </c>
      <c r="O37" s="51"/>
      <c r="P37" s="45"/>
      <c r="Q37" s="52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</row>
    <row r="38" spans="1:256" x14ac:dyDescent="0.25">
      <c r="A38" s="54" t="s">
        <v>44</v>
      </c>
      <c r="B38" s="147">
        <v>133484133.86</v>
      </c>
      <c r="C38" s="147">
        <v>511227170.08999997</v>
      </c>
      <c r="D38" s="147">
        <v>2130289340.0599999</v>
      </c>
      <c r="E38" s="147">
        <v>232485765.63</v>
      </c>
      <c r="F38" s="147">
        <v>199254445.78999999</v>
      </c>
      <c r="G38" s="147">
        <v>162562865.77000001</v>
      </c>
      <c r="H38" s="147">
        <v>150556066.62</v>
      </c>
      <c r="I38" s="147">
        <v>328831443.69</v>
      </c>
      <c r="J38" s="147">
        <v>1761123718.02</v>
      </c>
      <c r="K38" s="147">
        <v>198490536.06999999</v>
      </c>
      <c r="L38" s="147">
        <v>120400187.94</v>
      </c>
      <c r="M38" s="147">
        <v>103397607.31999999</v>
      </c>
      <c r="N38" s="147">
        <f t="shared" si="0"/>
        <v>6032103280.8599987</v>
      </c>
      <c r="O38" s="51"/>
      <c r="P38" s="45"/>
      <c r="Q38" s="52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</row>
    <row r="39" spans="1:256" x14ac:dyDescent="0.25">
      <c r="A39" s="54" t="s">
        <v>45</v>
      </c>
      <c r="B39" s="147">
        <v>97489206.299999997</v>
      </c>
      <c r="C39" s="147">
        <v>99479320.409999996</v>
      </c>
      <c r="D39" s="147">
        <v>91156324.280000001</v>
      </c>
      <c r="E39" s="147">
        <v>120085264.73</v>
      </c>
      <c r="F39" s="147">
        <v>93919235.400000006</v>
      </c>
      <c r="G39" s="147">
        <v>111426161.08</v>
      </c>
      <c r="H39" s="147">
        <v>80718076.900000006</v>
      </c>
      <c r="I39" s="147">
        <v>91041870.370000005</v>
      </c>
      <c r="J39" s="147">
        <v>145181893.30000001</v>
      </c>
      <c r="K39" s="147">
        <v>222094640.53</v>
      </c>
      <c r="L39" s="147">
        <v>102765498.5</v>
      </c>
      <c r="M39" s="147">
        <v>121143232.45999999</v>
      </c>
      <c r="N39" s="147">
        <f t="shared" si="0"/>
        <v>1376500724.26</v>
      </c>
      <c r="O39" s="51"/>
      <c r="P39" s="45"/>
      <c r="Q39" s="52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</row>
    <row r="40" spans="1:256" x14ac:dyDescent="0.25">
      <c r="A40" s="54" t="s">
        <v>46</v>
      </c>
      <c r="B40" s="148">
        <v>0</v>
      </c>
      <c r="C40" s="148">
        <v>0</v>
      </c>
      <c r="D40" s="148">
        <v>0</v>
      </c>
      <c r="E40" s="148">
        <v>0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48">
        <v>0</v>
      </c>
      <c r="N40" s="148">
        <f t="shared" si="0"/>
        <v>0</v>
      </c>
      <c r="O40" s="51"/>
      <c r="P40" s="45"/>
      <c r="Q40" s="52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</row>
    <row r="41" spans="1:256" x14ac:dyDescent="0.25">
      <c r="A41" s="54" t="s">
        <v>47</v>
      </c>
      <c r="B41" s="148">
        <v>229570887.66999999</v>
      </c>
      <c r="C41" s="148">
        <v>223464069.16999999</v>
      </c>
      <c r="D41" s="148">
        <v>227833084.00999999</v>
      </c>
      <c r="E41" s="148">
        <v>211883878.88</v>
      </c>
      <c r="F41" s="148">
        <v>221122233.36000001</v>
      </c>
      <c r="G41" s="148">
        <v>208673710.40000001</v>
      </c>
      <c r="H41" s="148">
        <v>240837558.49000001</v>
      </c>
      <c r="I41" s="148">
        <v>223295283.72999999</v>
      </c>
      <c r="J41" s="148">
        <v>215888630.49000001</v>
      </c>
      <c r="K41" s="148">
        <v>226627381.02000001</v>
      </c>
      <c r="L41" s="148">
        <v>206319302.40000001</v>
      </c>
      <c r="M41" s="148">
        <v>239397420.09</v>
      </c>
      <c r="N41" s="148">
        <f t="shared" si="0"/>
        <v>2674913439.7100005</v>
      </c>
      <c r="O41" s="51"/>
      <c r="P41" s="45"/>
      <c r="Q41" s="52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x14ac:dyDescent="0.25">
      <c r="A42" s="54" t="s">
        <v>48</v>
      </c>
      <c r="B42" s="147">
        <v>119455368.98</v>
      </c>
      <c r="C42" s="147">
        <v>47657946.350000001</v>
      </c>
      <c r="D42" s="147">
        <v>206864640.13999999</v>
      </c>
      <c r="E42" s="147">
        <v>71015902.790000007</v>
      </c>
      <c r="F42" s="147">
        <v>117765548.89</v>
      </c>
      <c r="G42" s="147">
        <v>98414924.540000007</v>
      </c>
      <c r="H42" s="147">
        <v>78139761.549999997</v>
      </c>
      <c r="I42" s="147">
        <v>53460709.5</v>
      </c>
      <c r="J42" s="147">
        <v>87584634.849999994</v>
      </c>
      <c r="K42" s="147">
        <v>56743101.659999996</v>
      </c>
      <c r="L42" s="147">
        <v>54932592.32</v>
      </c>
      <c r="M42" s="147">
        <v>69656700.010000005</v>
      </c>
      <c r="N42" s="147">
        <f t="shared" si="0"/>
        <v>1061691831.58</v>
      </c>
      <c r="O42" s="51"/>
      <c r="P42" s="45"/>
      <c r="Q42" s="52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</row>
    <row r="43" spans="1:256" x14ac:dyDescent="0.25">
      <c r="A43" s="54" t="s">
        <v>49</v>
      </c>
      <c r="B43" s="147">
        <v>1792610485.51</v>
      </c>
      <c r="C43" s="147">
        <v>1470643290.05</v>
      </c>
      <c r="D43" s="147">
        <v>1504013173.9300001</v>
      </c>
      <c r="E43" s="147">
        <v>1449399127.97</v>
      </c>
      <c r="F43" s="147">
        <v>1903704577.22</v>
      </c>
      <c r="G43" s="147">
        <v>1470986638.6800001</v>
      </c>
      <c r="H43" s="147">
        <v>1550883491.28</v>
      </c>
      <c r="I43" s="147">
        <v>1948543485.6099999</v>
      </c>
      <c r="J43" s="147">
        <v>1514024302.6300001</v>
      </c>
      <c r="K43" s="147">
        <v>1914966941.03</v>
      </c>
      <c r="L43" s="147">
        <v>1569709548.4300001</v>
      </c>
      <c r="M43" s="147">
        <v>1920188585</v>
      </c>
      <c r="N43" s="147">
        <f t="shared" si="0"/>
        <v>20009673647.34</v>
      </c>
      <c r="O43" s="51"/>
      <c r="P43" s="45"/>
      <c r="Q43" s="52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</row>
    <row r="44" spans="1:256" x14ac:dyDescent="0.25">
      <c r="A44" s="54" t="s">
        <v>50</v>
      </c>
      <c r="B44" s="147">
        <v>195860975.76000002</v>
      </c>
      <c r="C44" s="147">
        <v>226289690.67000002</v>
      </c>
      <c r="D44" s="147">
        <v>333569518.32999998</v>
      </c>
      <c r="E44" s="147">
        <v>251874891.32999998</v>
      </c>
      <c r="F44" s="147">
        <v>300862549.43000007</v>
      </c>
      <c r="G44" s="147">
        <v>297432611.60000002</v>
      </c>
      <c r="H44" s="147">
        <v>259500396.86999997</v>
      </c>
      <c r="I44" s="147">
        <v>312498762.60000002</v>
      </c>
      <c r="J44" s="147">
        <v>364643558.75999993</v>
      </c>
      <c r="K44" s="147">
        <v>343054075.90999997</v>
      </c>
      <c r="L44" s="147">
        <v>375809296.01000005</v>
      </c>
      <c r="M44" s="147">
        <v>333323567.75999993</v>
      </c>
      <c r="N44" s="147">
        <f t="shared" si="0"/>
        <v>3594719895.0299993</v>
      </c>
      <c r="O44" s="51"/>
      <c r="P44" s="45"/>
      <c r="Q44" s="52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</row>
    <row r="45" spans="1:256" x14ac:dyDescent="0.25">
      <c r="A45" s="50" t="s">
        <v>51</v>
      </c>
      <c r="B45" s="145">
        <v>39029629025.190002</v>
      </c>
      <c r="C45" s="145">
        <v>31476700603.659996</v>
      </c>
      <c r="D45" s="145">
        <v>30100167595.610001</v>
      </c>
      <c r="E45" s="145">
        <v>32558208712.250004</v>
      </c>
      <c r="F45" s="145">
        <v>31922258619.429996</v>
      </c>
      <c r="G45" s="145">
        <v>31216420267.279995</v>
      </c>
      <c r="H45" s="145">
        <v>33473982172.259998</v>
      </c>
      <c r="I45" s="145">
        <v>31527667382.949997</v>
      </c>
      <c r="J45" s="145">
        <v>31332921452.43</v>
      </c>
      <c r="K45" s="145">
        <v>31201783070.969997</v>
      </c>
      <c r="L45" s="145">
        <v>30913400450.190006</v>
      </c>
      <c r="M45" s="145">
        <v>34926805685.559998</v>
      </c>
      <c r="N45" s="145">
        <f t="shared" si="0"/>
        <v>389679945037.77997</v>
      </c>
      <c r="O45" s="51"/>
      <c r="P45" s="45"/>
      <c r="Q45" s="52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</row>
    <row r="46" spans="1:256" x14ac:dyDescent="0.25">
      <c r="A46" s="53" t="s">
        <v>52</v>
      </c>
      <c r="B46" s="146">
        <v>21901933042.669998</v>
      </c>
      <c r="C46" s="146">
        <v>17624734117.539997</v>
      </c>
      <c r="D46" s="146">
        <v>16953744973.959999</v>
      </c>
      <c r="E46" s="146">
        <v>18555039469.980003</v>
      </c>
      <c r="F46" s="146">
        <v>16861269223.76</v>
      </c>
      <c r="G46" s="146">
        <v>17399010778.909996</v>
      </c>
      <c r="H46" s="146">
        <v>17189182837.240002</v>
      </c>
      <c r="I46" s="146">
        <v>18612153368.379997</v>
      </c>
      <c r="J46" s="146">
        <v>17448602375.389999</v>
      </c>
      <c r="K46" s="146">
        <v>16529426898.170002</v>
      </c>
      <c r="L46" s="146">
        <v>17564910894.530003</v>
      </c>
      <c r="M46" s="146">
        <v>19749451418.039997</v>
      </c>
      <c r="N46" s="146">
        <f t="shared" si="0"/>
        <v>216389459398.56998</v>
      </c>
      <c r="O46" s="51"/>
      <c r="P46" s="45"/>
      <c r="Q46" s="52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</row>
    <row r="47" spans="1:256" x14ac:dyDescent="0.25">
      <c r="A47" s="54" t="s">
        <v>53</v>
      </c>
      <c r="B47" s="147">
        <v>21901933042.669998</v>
      </c>
      <c r="C47" s="147">
        <v>17624734117.539997</v>
      </c>
      <c r="D47" s="147">
        <v>16953744973.959999</v>
      </c>
      <c r="E47" s="147">
        <v>18555039469.980003</v>
      </c>
      <c r="F47" s="147">
        <v>16861269223.76</v>
      </c>
      <c r="G47" s="147">
        <v>17399010778.909996</v>
      </c>
      <c r="H47" s="147">
        <v>17189182837.240002</v>
      </c>
      <c r="I47" s="147">
        <v>18612153368.379997</v>
      </c>
      <c r="J47" s="147">
        <v>17448602375.389999</v>
      </c>
      <c r="K47" s="147">
        <v>16529426898.170002</v>
      </c>
      <c r="L47" s="147">
        <v>17564910894.530003</v>
      </c>
      <c r="M47" s="147">
        <v>19749451418.039997</v>
      </c>
      <c r="N47" s="147">
        <f t="shared" si="0"/>
        <v>216389459398.56998</v>
      </c>
      <c r="O47" s="51"/>
      <c r="P47" s="45"/>
      <c r="Q47" s="5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</row>
    <row r="48" spans="1:256" x14ac:dyDescent="0.25">
      <c r="A48" s="53" t="s">
        <v>54</v>
      </c>
      <c r="B48" s="146">
        <v>13760675806.940001</v>
      </c>
      <c r="C48" s="146">
        <v>10868253972.41</v>
      </c>
      <c r="D48" s="146">
        <v>10847181894.819998</v>
      </c>
      <c r="E48" s="146">
        <v>11924167835.210003</v>
      </c>
      <c r="F48" s="146">
        <v>12746506839.569998</v>
      </c>
      <c r="G48" s="146">
        <v>11542645544.17</v>
      </c>
      <c r="H48" s="146">
        <v>13845953309.479998</v>
      </c>
      <c r="I48" s="146">
        <v>10673173203.330002</v>
      </c>
      <c r="J48" s="146">
        <v>11664984075.52</v>
      </c>
      <c r="K48" s="146">
        <v>12433387040.859999</v>
      </c>
      <c r="L48" s="146">
        <v>10909332641.49</v>
      </c>
      <c r="M48" s="146">
        <v>12027388231.700001</v>
      </c>
      <c r="N48" s="146">
        <f t="shared" si="0"/>
        <v>143243650395.50003</v>
      </c>
      <c r="O48" s="51"/>
      <c r="P48" s="45"/>
      <c r="Q48" s="52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  <c r="IU48" s="41"/>
      <c r="IV48" s="41"/>
    </row>
    <row r="49" spans="1:256" x14ac:dyDescent="0.25">
      <c r="A49" s="54" t="s">
        <v>55</v>
      </c>
      <c r="B49" s="147">
        <v>1199434462.4100001</v>
      </c>
      <c r="C49" s="147">
        <v>507297006.49000001</v>
      </c>
      <c r="D49" s="147">
        <v>573383936.12</v>
      </c>
      <c r="E49" s="147">
        <v>809550860.58000016</v>
      </c>
      <c r="F49" s="147">
        <v>707444731.86000001</v>
      </c>
      <c r="G49" s="147">
        <v>787489518.68000007</v>
      </c>
      <c r="H49" s="147">
        <v>833554975.61000001</v>
      </c>
      <c r="I49" s="147">
        <v>600999348.21999991</v>
      </c>
      <c r="J49" s="147">
        <v>721070925.90999997</v>
      </c>
      <c r="K49" s="147">
        <v>837785110.5200001</v>
      </c>
      <c r="L49" s="147">
        <v>797869768.22000015</v>
      </c>
      <c r="M49" s="147">
        <v>742243360.45000005</v>
      </c>
      <c r="N49" s="147">
        <f t="shared" si="0"/>
        <v>9118124005.0700016</v>
      </c>
      <c r="O49" s="51"/>
      <c r="P49" s="45"/>
      <c r="Q49" s="5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</row>
    <row r="50" spans="1:256" x14ac:dyDescent="0.25">
      <c r="A50" s="54" t="s">
        <v>56</v>
      </c>
      <c r="B50" s="147">
        <v>2517176662.0900002</v>
      </c>
      <c r="C50" s="147">
        <v>1589479465.3499999</v>
      </c>
      <c r="D50" s="147">
        <v>1416665535.4400001</v>
      </c>
      <c r="E50" s="147">
        <v>1785342979.97</v>
      </c>
      <c r="F50" s="147">
        <v>1839884443.74</v>
      </c>
      <c r="G50" s="147">
        <v>1882682569.0999999</v>
      </c>
      <c r="H50" s="147">
        <v>1906001379.48</v>
      </c>
      <c r="I50" s="147">
        <v>2021583540.8800001</v>
      </c>
      <c r="J50" s="147">
        <v>2122224003.8299999</v>
      </c>
      <c r="K50" s="147">
        <v>1707913049.6300001</v>
      </c>
      <c r="L50" s="147">
        <v>1763132074.0699999</v>
      </c>
      <c r="M50" s="147">
        <v>1766963295.71</v>
      </c>
      <c r="N50" s="147">
        <f t="shared" si="0"/>
        <v>22319048999.289997</v>
      </c>
      <c r="O50" s="51"/>
      <c r="P50" s="45"/>
      <c r="Q50" s="52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  <c r="IV50" s="41"/>
    </row>
    <row r="51" spans="1:256" x14ac:dyDescent="0.25">
      <c r="A51" s="54" t="s">
        <v>57</v>
      </c>
      <c r="B51" s="147">
        <v>44887492.240000002</v>
      </c>
      <c r="C51" s="147">
        <v>27711096.920000002</v>
      </c>
      <c r="D51" s="147">
        <v>30652958.870000001</v>
      </c>
      <c r="E51" s="147">
        <v>63592696.18</v>
      </c>
      <c r="F51" s="147">
        <v>20888298.460000001</v>
      </c>
      <c r="G51" s="147">
        <v>34910490.609999999</v>
      </c>
      <c r="H51" s="147">
        <v>32308437.399999999</v>
      </c>
      <c r="I51" s="147">
        <v>30394858.510000002</v>
      </c>
      <c r="J51" s="147">
        <v>34237761.450000003</v>
      </c>
      <c r="K51" s="147">
        <v>35480406.590000004</v>
      </c>
      <c r="L51" s="147">
        <v>44146975.100000001</v>
      </c>
      <c r="M51" s="147">
        <v>43238896.18</v>
      </c>
      <c r="N51" s="147">
        <f t="shared" si="0"/>
        <v>442450368.51000005</v>
      </c>
      <c r="O51" s="51"/>
      <c r="P51" s="45"/>
      <c r="Q51" s="52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  <c r="IT51" s="41"/>
      <c r="IU51" s="41"/>
      <c r="IV51" s="41"/>
    </row>
    <row r="52" spans="1:256" x14ac:dyDescent="0.25">
      <c r="A52" s="54" t="s">
        <v>58</v>
      </c>
      <c r="B52" s="147">
        <v>2957178492.0300002</v>
      </c>
      <c r="C52" s="147">
        <v>2520594845.23</v>
      </c>
      <c r="D52" s="147">
        <v>2544377812.8099999</v>
      </c>
      <c r="E52" s="147">
        <v>2598629107.3099999</v>
      </c>
      <c r="F52" s="147">
        <v>2876099194.6500001</v>
      </c>
      <c r="G52" s="147">
        <v>2478165813.5599999</v>
      </c>
      <c r="H52" s="147">
        <v>3372084673.1599998</v>
      </c>
      <c r="I52" s="147">
        <v>2375107188.5700002</v>
      </c>
      <c r="J52" s="147">
        <v>2611780174.5799999</v>
      </c>
      <c r="K52" s="147">
        <v>3046975048.8200002</v>
      </c>
      <c r="L52" s="147">
        <v>2492368184.8200002</v>
      </c>
      <c r="M52" s="147">
        <v>2935277020.2399998</v>
      </c>
      <c r="N52" s="147">
        <f t="shared" si="0"/>
        <v>32808637555.779999</v>
      </c>
      <c r="O52" s="51"/>
      <c r="P52" s="45"/>
      <c r="Q52" s="52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  <c r="IU52" s="41"/>
      <c r="IV52" s="41"/>
    </row>
    <row r="53" spans="1:256" x14ac:dyDescent="0.25">
      <c r="A53" s="54" t="s">
        <v>59</v>
      </c>
      <c r="B53" s="147">
        <v>5006585459.04</v>
      </c>
      <c r="C53" s="147">
        <v>4257327349.48</v>
      </c>
      <c r="D53" s="147">
        <v>4350592200.9499998</v>
      </c>
      <c r="E53" s="147">
        <v>4448446493.9300003</v>
      </c>
      <c r="F53" s="147">
        <v>4942841176.5699997</v>
      </c>
      <c r="G53" s="147">
        <v>4275449817.3800001</v>
      </c>
      <c r="H53" s="147">
        <v>5500033260.04</v>
      </c>
      <c r="I53" s="147">
        <v>3400023533.1900001</v>
      </c>
      <c r="J53" s="147">
        <v>4099372424.0900002</v>
      </c>
      <c r="K53" s="147">
        <v>4805251030.7799997</v>
      </c>
      <c r="L53" s="147">
        <v>3791146101.4699998</v>
      </c>
      <c r="M53" s="147">
        <v>4656918370.8400002</v>
      </c>
      <c r="N53" s="147">
        <f t="shared" si="0"/>
        <v>53533987217.759995</v>
      </c>
      <c r="O53" s="51"/>
      <c r="P53" s="45"/>
      <c r="Q53" s="52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  <c r="IV53" s="41"/>
    </row>
    <row r="54" spans="1:256" x14ac:dyDescent="0.25">
      <c r="A54" s="54" t="s">
        <v>60</v>
      </c>
      <c r="B54" s="147">
        <v>826327480.72000003</v>
      </c>
      <c r="C54" s="147">
        <v>817367429.5</v>
      </c>
      <c r="D54" s="147">
        <v>795187285.32000005</v>
      </c>
      <c r="E54" s="147">
        <v>810497397.78999996</v>
      </c>
      <c r="F54" s="147">
        <v>805310506.48000002</v>
      </c>
      <c r="G54" s="147">
        <v>819075853.49000001</v>
      </c>
      <c r="H54" s="147">
        <v>816673694.63</v>
      </c>
      <c r="I54" s="147">
        <v>805142238.70000005</v>
      </c>
      <c r="J54" s="147">
        <v>828385355.22000003</v>
      </c>
      <c r="K54" s="147">
        <v>813886799.97000003</v>
      </c>
      <c r="L54" s="147">
        <v>814849603.04999995</v>
      </c>
      <c r="M54" s="147">
        <v>806662380.60000002</v>
      </c>
      <c r="N54" s="147">
        <f t="shared" si="0"/>
        <v>9759366025.4700012</v>
      </c>
      <c r="O54" s="51"/>
      <c r="P54" s="45"/>
      <c r="Q54" s="52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  <c r="IU54" s="41"/>
      <c r="IV54" s="41"/>
    </row>
    <row r="55" spans="1:256" x14ac:dyDescent="0.25">
      <c r="A55" s="54" t="s">
        <v>61</v>
      </c>
      <c r="B55" s="147">
        <v>1205665758.4100001</v>
      </c>
      <c r="C55" s="147">
        <v>1144068779.4400001</v>
      </c>
      <c r="D55" s="147">
        <v>1132902165.3099999</v>
      </c>
      <c r="E55" s="147">
        <v>1408108299.45</v>
      </c>
      <c r="F55" s="147">
        <v>1550618487.8099999</v>
      </c>
      <c r="G55" s="147">
        <v>1261451481.3499999</v>
      </c>
      <c r="H55" s="147">
        <v>1381876889.1600001</v>
      </c>
      <c r="I55" s="147">
        <v>1439922495.26</v>
      </c>
      <c r="J55" s="147">
        <v>1244388930.4400001</v>
      </c>
      <c r="K55" s="147">
        <v>1182286094.55</v>
      </c>
      <c r="L55" s="147">
        <v>1202399934.76</v>
      </c>
      <c r="M55" s="147">
        <v>1076084907.6800001</v>
      </c>
      <c r="N55" s="147">
        <f t="shared" si="0"/>
        <v>15229774223.620001</v>
      </c>
      <c r="O55" s="51"/>
      <c r="P55" s="45"/>
      <c r="Q55" s="52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  <c r="IT55" s="41"/>
      <c r="IU55" s="41"/>
      <c r="IV55" s="41"/>
    </row>
    <row r="56" spans="1:256" x14ac:dyDescent="0.25">
      <c r="A56" s="54" t="s">
        <v>39</v>
      </c>
      <c r="B56" s="147">
        <v>3420000</v>
      </c>
      <c r="C56" s="147">
        <v>4408000</v>
      </c>
      <c r="D56" s="147">
        <v>3420000</v>
      </c>
      <c r="E56" s="147">
        <v>0</v>
      </c>
      <c r="F56" s="147">
        <v>3420000</v>
      </c>
      <c r="G56" s="147">
        <v>3420000</v>
      </c>
      <c r="H56" s="147">
        <v>3420000</v>
      </c>
      <c r="I56" s="147">
        <v>0</v>
      </c>
      <c r="J56" s="147">
        <v>3524500</v>
      </c>
      <c r="K56" s="147">
        <v>3809500</v>
      </c>
      <c r="L56" s="147">
        <v>3420000</v>
      </c>
      <c r="M56" s="147">
        <v>0</v>
      </c>
      <c r="N56" s="147">
        <f t="shared" si="0"/>
        <v>32262000</v>
      </c>
      <c r="O56" s="51"/>
      <c r="P56" s="45"/>
      <c r="Q56" s="52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  <c r="IV56" s="41"/>
    </row>
    <row r="57" spans="1:256" x14ac:dyDescent="0.25">
      <c r="A57" s="53" t="s">
        <v>62</v>
      </c>
      <c r="B57" s="146">
        <v>3171063637.5799994</v>
      </c>
      <c r="C57" s="146">
        <v>2767987261.6399999</v>
      </c>
      <c r="D57" s="146">
        <v>2091827573.7</v>
      </c>
      <c r="E57" s="146">
        <v>1835696484.5799999</v>
      </c>
      <c r="F57" s="146">
        <v>2085446361.5699999</v>
      </c>
      <c r="G57" s="146">
        <v>1894891863.8599999</v>
      </c>
      <c r="H57" s="146">
        <v>2247154159.3499999</v>
      </c>
      <c r="I57" s="146">
        <v>2054621722.1199999</v>
      </c>
      <c r="J57" s="146">
        <v>2019819587.8100002</v>
      </c>
      <c r="K57" s="146">
        <v>2024249597.1700001</v>
      </c>
      <c r="L57" s="146">
        <v>2236878889.6100001</v>
      </c>
      <c r="M57" s="146">
        <v>2922006080.6599998</v>
      </c>
      <c r="N57" s="146">
        <f t="shared" si="0"/>
        <v>27351643219.650005</v>
      </c>
      <c r="O57" s="51"/>
      <c r="P57" s="45"/>
      <c r="Q57" s="52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  <c r="IT57" s="41"/>
      <c r="IU57" s="41"/>
      <c r="IV57" s="41"/>
    </row>
    <row r="58" spans="1:256" x14ac:dyDescent="0.25">
      <c r="A58" s="54" t="s">
        <v>63</v>
      </c>
      <c r="B58" s="147">
        <v>1839012526.7</v>
      </c>
      <c r="C58" s="147">
        <v>1973184846.3099999</v>
      </c>
      <c r="D58" s="147">
        <v>1885926577.8499999</v>
      </c>
      <c r="E58" s="147">
        <v>1649702122.25</v>
      </c>
      <c r="F58" s="147">
        <v>1897525523.24</v>
      </c>
      <c r="G58" s="147">
        <v>1715830529.99</v>
      </c>
      <c r="H58" s="147">
        <v>2040625693.2</v>
      </c>
      <c r="I58" s="147">
        <v>1877360738.5899999</v>
      </c>
      <c r="J58" s="147">
        <v>1841463617.8900001</v>
      </c>
      <c r="K58" s="147">
        <v>1819594921.9400001</v>
      </c>
      <c r="L58" s="147">
        <v>1826846444.97</v>
      </c>
      <c r="M58" s="147">
        <v>2318126533.9000001</v>
      </c>
      <c r="N58" s="147">
        <f t="shared" si="0"/>
        <v>22685200076.830002</v>
      </c>
      <c r="O58" s="51"/>
      <c r="P58" s="45"/>
      <c r="Q58" s="52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  <c r="IT58" s="41"/>
      <c r="IU58" s="41"/>
      <c r="IV58" s="41"/>
    </row>
    <row r="59" spans="1:256" x14ac:dyDescent="0.25">
      <c r="A59" s="54" t="s">
        <v>64</v>
      </c>
      <c r="B59" s="147">
        <v>1198693175</v>
      </c>
      <c r="C59" s="147">
        <v>661397325</v>
      </c>
      <c r="D59" s="147">
        <v>67086400</v>
      </c>
      <c r="E59" s="147">
        <v>45512025</v>
      </c>
      <c r="F59" s="147">
        <v>47203575</v>
      </c>
      <c r="G59" s="147">
        <v>41337375</v>
      </c>
      <c r="H59" s="147">
        <v>46580550</v>
      </c>
      <c r="I59" s="147">
        <v>40746325</v>
      </c>
      <c r="J59" s="147">
        <v>39396525</v>
      </c>
      <c r="K59" s="147">
        <v>65327250</v>
      </c>
      <c r="L59" s="147">
        <v>272063050</v>
      </c>
      <c r="M59" s="147">
        <v>446920300</v>
      </c>
      <c r="N59" s="147">
        <f t="shared" si="0"/>
        <v>2972263875</v>
      </c>
      <c r="O59" s="51"/>
      <c r="P59" s="45"/>
      <c r="Q59" s="52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  <c r="IV59" s="41"/>
    </row>
    <row r="60" spans="1:256" x14ac:dyDescent="0.25">
      <c r="A60" s="54" t="s">
        <v>7</v>
      </c>
      <c r="B60" s="147">
        <v>0</v>
      </c>
      <c r="C60" s="147">
        <v>0</v>
      </c>
      <c r="D60" s="147">
        <v>0</v>
      </c>
      <c r="E60" s="147">
        <v>0</v>
      </c>
      <c r="F60" s="147">
        <v>0</v>
      </c>
      <c r="G60" s="147">
        <v>0</v>
      </c>
      <c r="H60" s="147">
        <v>0</v>
      </c>
      <c r="I60" s="147">
        <v>0</v>
      </c>
      <c r="J60" s="147">
        <v>0</v>
      </c>
      <c r="K60" s="147">
        <v>0</v>
      </c>
      <c r="L60" s="147">
        <v>0</v>
      </c>
      <c r="M60" s="147">
        <v>0</v>
      </c>
      <c r="N60" s="147">
        <f t="shared" si="0"/>
        <v>0</v>
      </c>
      <c r="O60" s="51"/>
      <c r="P60" s="45"/>
      <c r="Q60" s="52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  <c r="IV60" s="41"/>
    </row>
    <row r="61" spans="1:256" x14ac:dyDescent="0.25">
      <c r="A61" s="54" t="s">
        <v>65</v>
      </c>
      <c r="B61" s="147">
        <v>133346361.47</v>
      </c>
      <c r="C61" s="147">
        <v>133398779.16</v>
      </c>
      <c r="D61" s="147">
        <v>138801359.13999999</v>
      </c>
      <c r="E61" s="147">
        <v>140472018.47</v>
      </c>
      <c r="F61" s="147">
        <v>140685574.54000002</v>
      </c>
      <c r="G61" s="147">
        <v>137710279.87</v>
      </c>
      <c r="H61" s="147">
        <v>159903644.06</v>
      </c>
      <c r="I61" s="147">
        <v>136489818.16999999</v>
      </c>
      <c r="J61" s="147">
        <v>138869908.47</v>
      </c>
      <c r="K61" s="147">
        <v>139306910.44</v>
      </c>
      <c r="L61" s="147">
        <v>137966538.27000001</v>
      </c>
      <c r="M61" s="147">
        <v>155638753.87</v>
      </c>
      <c r="N61" s="147">
        <f t="shared" si="0"/>
        <v>1692589945.9300003</v>
      </c>
      <c r="O61" s="51"/>
      <c r="P61" s="45"/>
      <c r="Q61" s="52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  <c r="IU61" s="41"/>
      <c r="IV61" s="41"/>
    </row>
    <row r="62" spans="1:256" x14ac:dyDescent="0.25">
      <c r="A62" s="54" t="s">
        <v>66</v>
      </c>
      <c r="B62" s="147">
        <v>11574.410000000002</v>
      </c>
      <c r="C62" s="147">
        <v>6311.17</v>
      </c>
      <c r="D62" s="147">
        <v>13236.71</v>
      </c>
      <c r="E62" s="147">
        <v>10318.86</v>
      </c>
      <c r="F62" s="147">
        <v>31688.79</v>
      </c>
      <c r="G62" s="147">
        <v>13679</v>
      </c>
      <c r="H62" s="147">
        <v>44272.09</v>
      </c>
      <c r="I62" s="147">
        <v>24840.36</v>
      </c>
      <c r="J62" s="147">
        <v>89536.45</v>
      </c>
      <c r="K62" s="147">
        <v>20514.79</v>
      </c>
      <c r="L62" s="147">
        <v>2856.37</v>
      </c>
      <c r="M62" s="147">
        <v>1320492.8899999999</v>
      </c>
      <c r="N62" s="147">
        <f t="shared" si="0"/>
        <v>1589321.89</v>
      </c>
      <c r="O62" s="51"/>
      <c r="P62" s="45"/>
      <c r="Q62" s="52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  <c r="IV62" s="41"/>
    </row>
    <row r="63" spans="1:256" x14ac:dyDescent="0.25">
      <c r="A63" s="53" t="s">
        <v>67</v>
      </c>
      <c r="B63" s="146">
        <v>195956538</v>
      </c>
      <c r="C63" s="146">
        <v>215725252.06999999</v>
      </c>
      <c r="D63" s="146">
        <v>207413153.13</v>
      </c>
      <c r="E63" s="146">
        <v>243304922.48000002</v>
      </c>
      <c r="F63" s="146">
        <v>229036194.53</v>
      </c>
      <c r="G63" s="146">
        <v>379872080.34000003</v>
      </c>
      <c r="H63" s="146">
        <v>191691866.19</v>
      </c>
      <c r="I63" s="146">
        <v>187719089.12</v>
      </c>
      <c r="J63" s="146">
        <v>199515413.71000001</v>
      </c>
      <c r="K63" s="146">
        <v>214719534.76999998</v>
      </c>
      <c r="L63" s="146">
        <v>202278024.56</v>
      </c>
      <c r="M63" s="146">
        <v>227959955.16</v>
      </c>
      <c r="N63" s="146">
        <f t="shared" si="0"/>
        <v>2695192024.0599999</v>
      </c>
      <c r="O63" s="51"/>
      <c r="P63" s="45"/>
      <c r="Q63" s="52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  <c r="IU63" s="41"/>
      <c r="IV63" s="41"/>
    </row>
    <row r="64" spans="1:256" x14ac:dyDescent="0.25">
      <c r="A64" s="50" t="s">
        <v>68</v>
      </c>
      <c r="B64" s="145">
        <v>1031589182.36</v>
      </c>
      <c r="C64" s="145">
        <v>979976655.51999998</v>
      </c>
      <c r="D64" s="145">
        <v>995293191.73000002</v>
      </c>
      <c r="E64" s="145">
        <v>1005710666.28</v>
      </c>
      <c r="F64" s="145">
        <v>863930491.32000005</v>
      </c>
      <c r="G64" s="145">
        <v>828400115.84000003</v>
      </c>
      <c r="H64" s="145">
        <v>945965089.6500001</v>
      </c>
      <c r="I64" s="145">
        <v>1084322827.8699999</v>
      </c>
      <c r="J64" s="145">
        <v>902904270.09000003</v>
      </c>
      <c r="K64" s="145">
        <v>715151473.03999996</v>
      </c>
      <c r="L64" s="145">
        <v>809007214.31999993</v>
      </c>
      <c r="M64" s="145">
        <v>887814185.45000005</v>
      </c>
      <c r="N64" s="145">
        <f t="shared" si="0"/>
        <v>11050065363.470001</v>
      </c>
      <c r="O64" s="51"/>
      <c r="P64" s="45"/>
      <c r="Q64" s="52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  <c r="IU64" s="41"/>
      <c r="IV64" s="41"/>
    </row>
    <row r="65" spans="1:256" x14ac:dyDescent="0.25">
      <c r="A65" s="54" t="s">
        <v>69</v>
      </c>
      <c r="B65" s="147">
        <v>1031589182.36</v>
      </c>
      <c r="C65" s="147">
        <v>979976655.51999998</v>
      </c>
      <c r="D65" s="147">
        <v>995293191.73000002</v>
      </c>
      <c r="E65" s="147">
        <v>1005710666.28</v>
      </c>
      <c r="F65" s="147">
        <v>863908747.32000005</v>
      </c>
      <c r="G65" s="147">
        <v>828400115.84000003</v>
      </c>
      <c r="H65" s="147">
        <v>945965089.6500001</v>
      </c>
      <c r="I65" s="147">
        <v>1084322827.8699999</v>
      </c>
      <c r="J65" s="147">
        <v>902904270.09000003</v>
      </c>
      <c r="K65" s="147">
        <v>715151473.03999996</v>
      </c>
      <c r="L65" s="147">
        <v>809007214.31999993</v>
      </c>
      <c r="M65" s="147">
        <v>887814185.45000005</v>
      </c>
      <c r="N65" s="147">
        <f t="shared" si="0"/>
        <v>11050043619.470001</v>
      </c>
      <c r="O65" s="51"/>
      <c r="P65" s="45"/>
      <c r="Q65" s="52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  <c r="IU65" s="41"/>
      <c r="IV65" s="41"/>
    </row>
    <row r="66" spans="1:256" x14ac:dyDescent="0.25">
      <c r="A66" s="54" t="s">
        <v>39</v>
      </c>
      <c r="B66" s="147">
        <v>0</v>
      </c>
      <c r="C66" s="147">
        <v>0</v>
      </c>
      <c r="D66" s="147">
        <v>0</v>
      </c>
      <c r="E66" s="147">
        <v>0</v>
      </c>
      <c r="F66" s="147">
        <v>0</v>
      </c>
      <c r="G66" s="147">
        <v>0</v>
      </c>
      <c r="H66" s="147">
        <v>0</v>
      </c>
      <c r="I66" s="147">
        <v>0</v>
      </c>
      <c r="J66" s="147">
        <v>0</v>
      </c>
      <c r="K66" s="147">
        <v>0</v>
      </c>
      <c r="L66" s="147">
        <v>0</v>
      </c>
      <c r="M66" s="147">
        <v>0</v>
      </c>
      <c r="N66" s="147">
        <f t="shared" si="0"/>
        <v>0</v>
      </c>
      <c r="O66" s="51"/>
      <c r="P66" s="45"/>
      <c r="Q66" s="5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</row>
    <row r="67" spans="1:256" x14ac:dyDescent="0.25">
      <c r="A67" s="50" t="s">
        <v>70</v>
      </c>
      <c r="B67" s="145">
        <v>128797453.7</v>
      </c>
      <c r="C67" s="145">
        <v>132543726.3</v>
      </c>
      <c r="D67" s="145">
        <v>135822956.91</v>
      </c>
      <c r="E67" s="145">
        <v>123586094.63</v>
      </c>
      <c r="F67" s="145">
        <v>128619172.89</v>
      </c>
      <c r="G67" s="145">
        <v>117813839.06999999</v>
      </c>
      <c r="H67" s="145">
        <v>140757553.47</v>
      </c>
      <c r="I67" s="145">
        <v>127295588.56999999</v>
      </c>
      <c r="J67" s="145">
        <v>128938109.14</v>
      </c>
      <c r="K67" s="145">
        <v>131565670.48</v>
      </c>
      <c r="L67" s="145">
        <v>129026175.91</v>
      </c>
      <c r="M67" s="145">
        <v>160542149.28999999</v>
      </c>
      <c r="N67" s="145">
        <f t="shared" si="0"/>
        <v>1585308490.3600001</v>
      </c>
      <c r="O67" s="51"/>
      <c r="P67" s="45"/>
      <c r="Q67" s="5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</row>
    <row r="68" spans="1:256" x14ac:dyDescent="0.25">
      <c r="A68" s="54" t="s">
        <v>71</v>
      </c>
      <c r="B68" s="147">
        <v>128797453.7</v>
      </c>
      <c r="C68" s="147">
        <v>132543726.3</v>
      </c>
      <c r="D68" s="147">
        <v>135822956.91</v>
      </c>
      <c r="E68" s="147">
        <v>123586094.63</v>
      </c>
      <c r="F68" s="147">
        <v>128619172.89</v>
      </c>
      <c r="G68" s="147">
        <v>117813839.06999999</v>
      </c>
      <c r="H68" s="147">
        <v>140757553.47</v>
      </c>
      <c r="I68" s="147">
        <v>127295588.56999999</v>
      </c>
      <c r="J68" s="147">
        <v>128938109.14</v>
      </c>
      <c r="K68" s="147">
        <v>131565670.48</v>
      </c>
      <c r="L68" s="147">
        <v>129026175.91</v>
      </c>
      <c r="M68" s="147">
        <v>160542149.28999999</v>
      </c>
      <c r="N68" s="147">
        <f t="shared" si="0"/>
        <v>1585308490.3600001</v>
      </c>
      <c r="O68" s="51"/>
      <c r="P68" s="45"/>
      <c r="Q68" s="5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</row>
    <row r="69" spans="1:256" x14ac:dyDescent="0.25">
      <c r="A69" s="50" t="s">
        <v>72</v>
      </c>
      <c r="B69" s="145">
        <v>452307205.42999995</v>
      </c>
      <c r="C69" s="145">
        <v>575592902.88</v>
      </c>
      <c r="D69" s="145">
        <v>509488824.90000004</v>
      </c>
      <c r="E69" s="145">
        <v>566530812.22000003</v>
      </c>
      <c r="F69" s="145">
        <v>448622607.71000004</v>
      </c>
      <c r="G69" s="145">
        <v>467786966.5</v>
      </c>
      <c r="H69" s="145">
        <v>409219090</v>
      </c>
      <c r="I69" s="145">
        <v>476138345.59000003</v>
      </c>
      <c r="J69" s="145">
        <v>436525552.74000001</v>
      </c>
      <c r="K69" s="145">
        <v>441641187.13999999</v>
      </c>
      <c r="L69" s="145">
        <v>482377107.05000007</v>
      </c>
      <c r="M69" s="145">
        <v>540850638.1400001</v>
      </c>
      <c r="N69" s="145">
        <f t="shared" si="0"/>
        <v>5807081240.3000011</v>
      </c>
      <c r="O69" s="51"/>
      <c r="P69" s="45"/>
      <c r="Q69" s="5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</row>
    <row r="70" spans="1:256" x14ac:dyDescent="0.25">
      <c r="A70" s="54" t="s">
        <v>73</v>
      </c>
      <c r="B70" s="147">
        <v>446415583.58999997</v>
      </c>
      <c r="C70" s="147">
        <v>569102972.01999998</v>
      </c>
      <c r="D70" s="147">
        <v>502488897.90000004</v>
      </c>
      <c r="E70" s="147">
        <v>559519462.86000001</v>
      </c>
      <c r="F70" s="147">
        <v>442340987.02000004</v>
      </c>
      <c r="G70" s="147">
        <v>461208268.5</v>
      </c>
      <c r="H70" s="147">
        <v>401946675</v>
      </c>
      <c r="I70" s="147">
        <v>469932114.05000001</v>
      </c>
      <c r="J70" s="147">
        <v>429910940.42000002</v>
      </c>
      <c r="K70" s="147">
        <v>435620844.86000001</v>
      </c>
      <c r="L70" s="147">
        <v>476531850.76000005</v>
      </c>
      <c r="M70" s="147">
        <v>536072830.44</v>
      </c>
      <c r="N70" s="147">
        <f t="shared" si="0"/>
        <v>5731091427.4200001</v>
      </c>
      <c r="O70" s="51"/>
      <c r="P70" s="45"/>
      <c r="Q70" s="5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  <c r="IV70" s="42"/>
    </row>
    <row r="71" spans="1:256" x14ac:dyDescent="0.25">
      <c r="A71" s="54" t="s">
        <v>74</v>
      </c>
      <c r="B71" s="147">
        <v>5891621.8399999999</v>
      </c>
      <c r="C71" s="147">
        <v>6489930.8600000003</v>
      </c>
      <c r="D71" s="147">
        <v>6999927</v>
      </c>
      <c r="E71" s="147">
        <v>7011349.3600000003</v>
      </c>
      <c r="F71" s="147">
        <v>6281620.6899999995</v>
      </c>
      <c r="G71" s="147">
        <v>6578698</v>
      </c>
      <c r="H71" s="147">
        <v>7272415</v>
      </c>
      <c r="I71" s="147">
        <v>6206231.54</v>
      </c>
      <c r="J71" s="147">
        <v>6614612.3200000003</v>
      </c>
      <c r="K71" s="147">
        <v>6020342.2799999993</v>
      </c>
      <c r="L71" s="147">
        <v>5845256.29</v>
      </c>
      <c r="M71" s="147">
        <v>4777807.7</v>
      </c>
      <c r="N71" s="147">
        <f t="shared" ref="N71:N78" si="1">SUM(B71:M71)</f>
        <v>75989812.88000001</v>
      </c>
      <c r="O71" s="51"/>
      <c r="P71" s="45"/>
      <c r="Q71" s="5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</row>
    <row r="72" spans="1:256" x14ac:dyDescent="0.25">
      <c r="A72" s="50" t="s">
        <v>75</v>
      </c>
      <c r="B72" s="145">
        <v>1368396718.6200001</v>
      </c>
      <c r="C72" s="145">
        <v>1123596821.55</v>
      </c>
      <c r="D72" s="145">
        <v>1086544804.75</v>
      </c>
      <c r="E72" s="145">
        <v>1078701008.8500004</v>
      </c>
      <c r="F72" s="145">
        <v>1228424609.3400002</v>
      </c>
      <c r="G72" s="145">
        <v>1176192380.9000001</v>
      </c>
      <c r="H72" s="145">
        <v>1402177178.6100001</v>
      </c>
      <c r="I72" s="145">
        <v>1216547866.3600001</v>
      </c>
      <c r="J72" s="145">
        <v>1229725526.8499999</v>
      </c>
      <c r="K72" s="145">
        <v>1395900807.1000001</v>
      </c>
      <c r="L72" s="145">
        <v>1357463020.2699997</v>
      </c>
      <c r="M72" s="145">
        <v>10728158491.02</v>
      </c>
      <c r="N72" s="145">
        <f t="shared" si="1"/>
        <v>24391829234.220001</v>
      </c>
      <c r="O72" s="51"/>
      <c r="P72" s="45"/>
      <c r="Q72" s="5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</row>
    <row r="73" spans="1:256" x14ac:dyDescent="0.25">
      <c r="A73" s="54" t="s">
        <v>76</v>
      </c>
      <c r="B73" s="147">
        <v>337243574.30000001</v>
      </c>
      <c r="C73" s="147">
        <v>217828613.93000001</v>
      </c>
      <c r="D73" s="147">
        <v>254964013.61000001</v>
      </c>
      <c r="E73" s="147">
        <v>248836957.25</v>
      </c>
      <c r="F73" s="147">
        <v>223564106.91</v>
      </c>
      <c r="G73" s="147">
        <v>412203574.61000001</v>
      </c>
      <c r="H73" s="147">
        <v>358120216.08999997</v>
      </c>
      <c r="I73" s="147">
        <v>380322347.5</v>
      </c>
      <c r="J73" s="147">
        <v>399323135.80000001</v>
      </c>
      <c r="K73" s="147">
        <v>388862298.93000001</v>
      </c>
      <c r="L73" s="147">
        <v>525928598.39999998</v>
      </c>
      <c r="M73" s="147">
        <v>9756550123.5100002</v>
      </c>
      <c r="N73" s="147">
        <f t="shared" si="1"/>
        <v>13503747560.84</v>
      </c>
      <c r="O73" s="51"/>
      <c r="P73" s="45"/>
      <c r="Q73" s="5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</row>
    <row r="74" spans="1:256" x14ac:dyDescent="0.25">
      <c r="A74" s="54" t="s">
        <v>77</v>
      </c>
      <c r="B74" s="147">
        <v>10636436.1</v>
      </c>
      <c r="C74" s="147">
        <v>9891827.4900000002</v>
      </c>
      <c r="D74" s="147">
        <v>13929801.439999999</v>
      </c>
      <c r="E74" s="147">
        <v>14819326.23</v>
      </c>
      <c r="F74" s="147">
        <v>14114335.02</v>
      </c>
      <c r="G74" s="147">
        <v>19176339.27</v>
      </c>
      <c r="H74" s="147">
        <v>25087293.120000001</v>
      </c>
      <c r="I74" s="147">
        <v>19918904.219999999</v>
      </c>
      <c r="J74" s="147">
        <v>13371219.26</v>
      </c>
      <c r="K74" s="147">
        <v>18479622.809999999</v>
      </c>
      <c r="L74" s="147">
        <v>15935163.84</v>
      </c>
      <c r="M74" s="147">
        <v>12208480.76</v>
      </c>
      <c r="N74" s="147">
        <f t="shared" si="1"/>
        <v>187568749.56</v>
      </c>
      <c r="O74" s="51"/>
      <c r="P74" s="45"/>
      <c r="Q74" s="52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  <c r="IV74" s="43"/>
    </row>
    <row r="75" spans="1:256" x14ac:dyDescent="0.25">
      <c r="A75" s="54" t="s">
        <v>78</v>
      </c>
      <c r="B75" s="147">
        <v>4462472.7399999993</v>
      </c>
      <c r="C75" s="147">
        <v>8159670.0300000003</v>
      </c>
      <c r="D75" s="147">
        <v>5942237.9900000002</v>
      </c>
      <c r="E75" s="147">
        <v>4260484.92</v>
      </c>
      <c r="F75" s="147">
        <v>5625152.9500000002</v>
      </c>
      <c r="G75" s="147">
        <v>7508521.0100000007</v>
      </c>
      <c r="H75" s="147">
        <v>6332573.1100000003</v>
      </c>
      <c r="I75" s="147">
        <v>4233736.46</v>
      </c>
      <c r="J75" s="147">
        <v>6922805.4500000002</v>
      </c>
      <c r="K75" s="147">
        <v>4025776.8000000003</v>
      </c>
      <c r="L75" s="147">
        <v>8295880.4900000002</v>
      </c>
      <c r="M75" s="147">
        <v>2906274.03</v>
      </c>
      <c r="N75" s="147">
        <f t="shared" si="1"/>
        <v>68675585.980000004</v>
      </c>
      <c r="O75" s="51"/>
      <c r="P75" s="45"/>
      <c r="Q75" s="52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  <c r="IU75" s="43"/>
      <c r="IV75" s="43"/>
    </row>
    <row r="76" spans="1:256" x14ac:dyDescent="0.25">
      <c r="A76" s="54" t="s">
        <v>79</v>
      </c>
      <c r="B76" s="147">
        <v>1014265855.05</v>
      </c>
      <c r="C76" s="147">
        <v>883164674.85000002</v>
      </c>
      <c r="D76" s="147">
        <v>810141512.07000005</v>
      </c>
      <c r="E76" s="147">
        <v>806778763</v>
      </c>
      <c r="F76" s="147">
        <v>984630831.75999999</v>
      </c>
      <c r="G76" s="147">
        <v>735527623.16999996</v>
      </c>
      <c r="H76" s="147">
        <v>1010043929.65</v>
      </c>
      <c r="I76" s="147">
        <v>810680820.50999999</v>
      </c>
      <c r="J76" s="147">
        <v>805008115.20000005</v>
      </c>
      <c r="K76" s="147">
        <v>983175341.25999999</v>
      </c>
      <c r="L76" s="147">
        <v>806297966.60000002</v>
      </c>
      <c r="M76" s="147">
        <v>951384588.37</v>
      </c>
      <c r="N76" s="147">
        <f t="shared" si="1"/>
        <v>10601100021.490002</v>
      </c>
      <c r="O76" s="51"/>
      <c r="P76" s="45"/>
      <c r="Q76" s="52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x14ac:dyDescent="0.25">
      <c r="A77" s="54" t="s">
        <v>80</v>
      </c>
      <c r="B77" s="147">
        <v>1788380.43</v>
      </c>
      <c r="C77" s="147">
        <v>4552035.25</v>
      </c>
      <c r="D77" s="147">
        <v>1567239.6400000001</v>
      </c>
      <c r="E77" s="147">
        <v>4005477.4499999997</v>
      </c>
      <c r="F77" s="147">
        <v>490182.7</v>
      </c>
      <c r="G77" s="147">
        <v>1776322.8399999999</v>
      </c>
      <c r="H77" s="147">
        <v>2593166.6399999997</v>
      </c>
      <c r="I77" s="147">
        <v>1392057.67</v>
      </c>
      <c r="J77" s="147">
        <v>5100251.1399999997</v>
      </c>
      <c r="K77" s="147">
        <v>1357767.3</v>
      </c>
      <c r="L77" s="147">
        <v>1005410.94</v>
      </c>
      <c r="M77" s="147">
        <v>5109024.3500000006</v>
      </c>
      <c r="N77" s="147">
        <f t="shared" si="1"/>
        <v>30737316.350000001</v>
      </c>
      <c r="O77" s="51"/>
      <c r="P77" s="45"/>
      <c r="Q77" s="52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  <c r="IT77" s="43"/>
      <c r="IU77" s="43"/>
      <c r="IV77" s="43"/>
    </row>
    <row r="78" spans="1:256" x14ac:dyDescent="0.25">
      <c r="A78" s="50" t="s">
        <v>81</v>
      </c>
      <c r="B78" s="145">
        <v>85325452075.959991</v>
      </c>
      <c r="C78" s="145">
        <v>65993213024.229996</v>
      </c>
      <c r="D78" s="145">
        <v>67040937732.060013</v>
      </c>
      <c r="E78" s="145">
        <v>102927379104.47002</v>
      </c>
      <c r="F78" s="145">
        <v>80318046661.669998</v>
      </c>
      <c r="G78" s="145">
        <v>70600948279.429993</v>
      </c>
      <c r="H78" s="145">
        <v>76472381520.940002</v>
      </c>
      <c r="I78" s="145">
        <v>70342201849.87999</v>
      </c>
      <c r="J78" s="145">
        <v>67707344138.179993</v>
      </c>
      <c r="K78" s="145">
        <v>79482310747.219986</v>
      </c>
      <c r="L78" s="145">
        <v>66605909335.160004</v>
      </c>
      <c r="M78" s="145">
        <v>81005547208.019989</v>
      </c>
      <c r="N78" s="145">
        <f t="shared" si="1"/>
        <v>913821671677.22009</v>
      </c>
      <c r="O78" s="51"/>
      <c r="P78" s="45"/>
      <c r="Q78" s="52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</row>
    <row r="79" spans="1:256" x14ac:dyDescent="0.25">
      <c r="A79" s="110" t="s">
        <v>88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 2025 vs 2024</vt:lpstr>
      <vt:lpstr>Cumplimiento Mesual 2025</vt:lpstr>
      <vt:lpstr>Crecimiento Acumulado 25 vs 24</vt:lpstr>
      <vt:lpstr>Cumplimiento Acumulado 2025</vt:lpstr>
      <vt:lpstr>Recaudo Historico Mensual</vt:lpstr>
      <vt:lpstr>'Crecimiento Acumulado 25 vs 24'!Print_Area</vt:lpstr>
      <vt:lpstr>'Crecimiento Mesual 2025 vs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Jairo Morillo</cp:lastModifiedBy>
  <cp:lastPrinted>2025-07-10T13:29:34Z</cp:lastPrinted>
  <dcterms:created xsi:type="dcterms:W3CDTF">2023-10-04T11:45:17Z</dcterms:created>
  <dcterms:modified xsi:type="dcterms:W3CDTF">2026-01-13T19:54:52Z</dcterms:modified>
</cp:coreProperties>
</file>